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"/>
    </mc:Choice>
  </mc:AlternateContent>
  <xr:revisionPtr revIDLastSave="0" documentId="8_{71630E81-1CF9-496D-936F-32D7886481E2}" xr6:coauthVersionLast="47" xr6:coauthVersionMax="47" xr10:uidLastSave="{00000000-0000-0000-0000-000000000000}"/>
  <bookViews>
    <workbookView xWindow="-108" yWindow="-108" windowWidth="23256" windowHeight="13896" tabRatio="958" xr2:uid="{1051980B-B27D-46EE-A586-37D701A6CDB4}"/>
  </bookViews>
  <sheets>
    <sheet name="nahradit" sheetId="6" r:id="rId1"/>
    <sheet name="tabulka" sheetId="15" r:id="rId2"/>
    <sheet name="Auta" sheetId="19" r:id="rId3"/>
    <sheet name="ceny" sheetId="23" r:id="rId4"/>
    <sheet name="Sklad" sheetId="24" r:id="rId5"/>
    <sheet name="Vysvědčení" sheetId="25" r:id="rId6"/>
    <sheet name="SPZ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3" hidden="1">ceny!$A$1:$D$15</definedName>
    <definedName name="aaaCelk_Zisk">[1]Scénář!$E$15</definedName>
    <definedName name="BudgetTab">#REF!</definedName>
    <definedName name="Celk_Zisk">[2]Scénář!$E$15</definedName>
    <definedName name="CelkZisk">#REF!</definedName>
    <definedName name="ceník">[3]Faktura!$N$3:$P$14</definedName>
    <definedName name="HrubyZisk">#REF!</definedName>
    <definedName name="Kilometrovník">#REF!</definedName>
    <definedName name="koef_A">[4]Kvadr_Rovnice!$C$5</definedName>
    <definedName name="koef_B">[4]Kvadr_Rovnice!$C$6</definedName>
    <definedName name="koef_C">[4]Kvadr_Rovnice!$C$7</definedName>
    <definedName name="koeficient">#REF!</definedName>
    <definedName name="NZbozi">[5]Test1!$B$89:$D$96</definedName>
    <definedName name="obsazeno">#REF!</definedName>
    <definedName name="Opravy">#REF!</definedName>
    <definedName name="Ostatni">#REF!</definedName>
    <definedName name="ovoce">OFFSET('[6]Úkol 1'!$B$13,0,0,COUNTA('[6]Úkol 1'!$B$13:$B$68),1)</definedName>
    <definedName name="ovocee">#REF!</definedName>
    <definedName name="PocetNavstev">#REF!</definedName>
    <definedName name="Počet_km">#REF!</definedName>
    <definedName name="PrijemNaZakaz">#REF!</definedName>
    <definedName name="produkt">'[7]Budoucí hodnota - zadání'!#REF!</definedName>
    <definedName name="produkt2">'[8]Budoucí hodnota - zadání'!#REF!</definedName>
    <definedName name="prom_X">[4]Kvadr_Rovnice!$C$8</definedName>
    <definedName name="Reklama">#REF!</definedName>
    <definedName name="Revenue">#REF!</definedName>
    <definedName name="rezervace">#REF!</definedName>
    <definedName name="Sedadla">#REF!</definedName>
    <definedName name="volno">[9]List2!$F$3</definedName>
    <definedName name="Výběr">[9]List2!$I$2:$I$4</definedName>
    <definedName name="VydajeNaZakaz">#REF!</definedName>
    <definedName name="Vyplaty">#REF!</definedName>
    <definedName name="Y">[4]Kvadr_Rovnice!$C$10</definedName>
    <definedName name="Zarizeni">#REF!</definedName>
    <definedName name="Zásoby">#REF!</definedName>
    <definedName name="Zbozi">[10]Test1!$B$89:$D$96</definedName>
    <definedName name="ZboziN">[11]Test1!$B$89:$D$96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25" l="1" a="1"/>
  <c r="G39" i="25" s="1"/>
  <c r="G38" i="25" a="1"/>
  <c r="G38" i="25" s="1"/>
  <c r="G37" i="25" a="1"/>
  <c r="G37" i="25" s="1"/>
  <c r="G36" i="25" a="1"/>
  <c r="G36" i="25" s="1"/>
  <c r="G35" i="25" a="1"/>
  <c r="G35" i="25" s="1"/>
</calcChain>
</file>

<file path=xl/sharedStrings.xml><?xml version="1.0" encoding="utf-8"?>
<sst xmlns="http://schemas.openxmlformats.org/spreadsheetml/2006/main" count="590" uniqueCount="413">
  <si>
    <t>Country</t>
  </si>
  <si>
    <t>United States</t>
  </si>
  <si>
    <t>Great Britain</t>
  </si>
  <si>
    <t>France</t>
  </si>
  <si>
    <t>Nahradit slovo Great Britain za Velká Británie</t>
  </si>
  <si>
    <t>Jméno</t>
  </si>
  <si>
    <t>Oddělení</t>
  </si>
  <si>
    <t>HR</t>
  </si>
  <si>
    <t>Tereza</t>
  </si>
  <si>
    <t>KS</t>
  </si>
  <si>
    <t>DOCUMENT BAG -pozdro</t>
  </si>
  <si>
    <t>BA507</t>
  </si>
  <si>
    <t>Batohy, tašky, doplňky</t>
  </si>
  <si>
    <t>WAIST BAG -batoh</t>
  </si>
  <si>
    <t>BA505</t>
  </si>
  <si>
    <t>FUNNY BAG -ledvinka</t>
  </si>
  <si>
    <t>BA504</t>
  </si>
  <si>
    <t>VISTA -taška</t>
  </si>
  <si>
    <t>BA503</t>
  </si>
  <si>
    <t>DUFFLE BAG  M -taška</t>
  </si>
  <si>
    <t>BA501M</t>
  </si>
  <si>
    <t>QUENTIN  3 in 1 -bunda</t>
  </si>
  <si>
    <t>APM532</t>
  </si>
  <si>
    <t>Bundy, kabáty, větrovky</t>
  </si>
  <si>
    <t>EMPIRES  3 in 1 -bunda</t>
  </si>
  <si>
    <t>APM531</t>
  </si>
  <si>
    <t>QUENTIN  -bunda</t>
  </si>
  <si>
    <t>APM512</t>
  </si>
  <si>
    <t>ks</t>
  </si>
  <si>
    <t>Altitude V Plus</t>
  </si>
  <si>
    <t>5000004</t>
  </si>
  <si>
    <t>Obuv plná</t>
  </si>
  <si>
    <t>Altitude II New</t>
  </si>
  <si>
    <t>5000003</t>
  </si>
  <si>
    <t>Lady Ascent</t>
  </si>
  <si>
    <t>5000002</t>
  </si>
  <si>
    <t>Frontier Peak Hiking Sock</t>
  </si>
  <si>
    <t>3556</t>
  </si>
  <si>
    <t>Ponožky</t>
  </si>
  <si>
    <t>Road Grinder Walk</t>
  </si>
  <si>
    <t>2755</t>
  </si>
  <si>
    <t>Competitor II Low</t>
  </si>
  <si>
    <t>2753</t>
  </si>
  <si>
    <t>Wash bag #1</t>
  </si>
  <si>
    <t>2027330</t>
  </si>
  <si>
    <t>Flagstone Hiking Soc, ponožky</t>
  </si>
  <si>
    <t>1978</t>
  </si>
  <si>
    <t>Wisdom Peak Low</t>
  </si>
  <si>
    <t>1977</t>
  </si>
  <si>
    <t>Košile</t>
  </si>
  <si>
    <t>Colia Silk Liner Sock</t>
  </si>
  <si>
    <t>1692</t>
  </si>
  <si>
    <t>Colia Casual Sock, ponožky</t>
  </si>
  <si>
    <t>1403</t>
  </si>
  <si>
    <t>Cliffhanger Trekking, ponožky</t>
  </si>
  <si>
    <t>1402</t>
  </si>
  <si>
    <t>naz_skup</t>
  </si>
  <si>
    <t>Milano, PANSKA KOSILE JARNI</t>
  </si>
  <si>
    <t>11682</t>
  </si>
  <si>
    <t>Snowblast Ski Sock</t>
  </si>
  <si>
    <t>1099</t>
  </si>
  <si>
    <t>SVYHLEDAT(A:A;$L$8:$M$12;2)</t>
  </si>
  <si>
    <t>pc</t>
  </si>
  <si>
    <t>dph</t>
  </si>
  <si>
    <t>pc_bez</t>
  </si>
  <si>
    <t>sazba_dph</t>
  </si>
  <si>
    <t>mj</t>
  </si>
  <si>
    <t>stav</t>
  </si>
  <si>
    <t>nazev</t>
  </si>
  <si>
    <t>kod_zbozi</t>
  </si>
  <si>
    <t>Příjmení</t>
  </si>
  <si>
    <t>Pozice</t>
  </si>
  <si>
    <t>Lokalita</t>
  </si>
  <si>
    <t>Typ užití</t>
  </si>
  <si>
    <t>Značka</t>
  </si>
  <si>
    <t>SPZ</t>
  </si>
  <si>
    <t>Rok výroby</t>
  </si>
  <si>
    <t>Daniel</t>
  </si>
  <si>
    <t>Košek</t>
  </si>
  <si>
    <t>Manažer</t>
  </si>
  <si>
    <t>Pardubice</t>
  </si>
  <si>
    <t xml:space="preserve">služební </t>
  </si>
  <si>
    <t>VW Passat</t>
  </si>
  <si>
    <t>AAZ-28-90</t>
  </si>
  <si>
    <t>Jiří</t>
  </si>
  <si>
    <t>Dolanský</t>
  </si>
  <si>
    <t>Ředitel oblasti</t>
  </si>
  <si>
    <t>Tax</t>
  </si>
  <si>
    <t>Brno</t>
  </si>
  <si>
    <t>Mercedes S Classe</t>
  </si>
  <si>
    <t>AAZ-28-91</t>
  </si>
  <si>
    <t>Irena</t>
  </si>
  <si>
    <t>Pfitznerová</t>
  </si>
  <si>
    <t>Asistent 3</t>
  </si>
  <si>
    <t>Sales</t>
  </si>
  <si>
    <t>Praha</t>
  </si>
  <si>
    <t>soukromé</t>
  </si>
  <si>
    <t>Ford Focus</t>
  </si>
  <si>
    <t>AHI-81-90</t>
  </si>
  <si>
    <t>Anna</t>
  </si>
  <si>
    <t>Marešová</t>
  </si>
  <si>
    <t>Admin</t>
  </si>
  <si>
    <t>Škoda Fabia</t>
  </si>
  <si>
    <t>ALE-27-61</t>
  </si>
  <si>
    <t>Hana</t>
  </si>
  <si>
    <t>Janďourková</t>
  </si>
  <si>
    <t>Finance</t>
  </si>
  <si>
    <t>Audi A4</t>
  </si>
  <si>
    <t>ALK-55-56</t>
  </si>
  <si>
    <t>Šišmová</t>
  </si>
  <si>
    <t>Asistent 1</t>
  </si>
  <si>
    <t>Advisory</t>
  </si>
  <si>
    <t>Ostrava</t>
  </si>
  <si>
    <t>ANN-11-10</t>
  </si>
  <si>
    <t>Matyáš</t>
  </si>
  <si>
    <t>Kolečko</t>
  </si>
  <si>
    <t>Ford Fiesta</t>
  </si>
  <si>
    <t>AO-23-32</t>
  </si>
  <si>
    <t>Vít</t>
  </si>
  <si>
    <t>Hradečný</t>
  </si>
  <si>
    <t>Audit</t>
  </si>
  <si>
    <t>VW Polo</t>
  </si>
  <si>
    <t>AOP-45-46</t>
  </si>
  <si>
    <t>Jan</t>
  </si>
  <si>
    <t>Škabrada</t>
  </si>
  <si>
    <t>Lexus 650h</t>
  </si>
  <si>
    <t>APA-45-64</t>
  </si>
  <si>
    <t>Alena</t>
  </si>
  <si>
    <t>Matoušková</t>
  </si>
  <si>
    <t>ARR-12-67</t>
  </si>
  <si>
    <t>Tomáš</t>
  </si>
  <si>
    <t>Markl</t>
  </si>
  <si>
    <t>Toyota Yaris</t>
  </si>
  <si>
    <t>ASA-09-10</t>
  </si>
  <si>
    <t>Petr</t>
  </si>
  <si>
    <t>Janoušek</t>
  </si>
  <si>
    <t>ASA-09-11</t>
  </si>
  <si>
    <t>Marek</t>
  </si>
  <si>
    <t>Lukeš</t>
  </si>
  <si>
    <t>Audi A8</t>
  </si>
  <si>
    <t>ASB-09-09</t>
  </si>
  <si>
    <t>Martina</t>
  </si>
  <si>
    <t>Hrubá</t>
  </si>
  <si>
    <t>Škoda Octavia</t>
  </si>
  <si>
    <t>ASD-45-07</t>
  </si>
  <si>
    <t>Jakub</t>
  </si>
  <si>
    <t>Jelínek</t>
  </si>
  <si>
    <t>Facility</t>
  </si>
  <si>
    <t>BMW 330</t>
  </si>
  <si>
    <t>AUA-67-65</t>
  </si>
  <si>
    <t>Alice</t>
  </si>
  <si>
    <t>Čejková</t>
  </si>
  <si>
    <t>BMW 750i</t>
  </si>
  <si>
    <t>AUA-67-66</t>
  </si>
  <si>
    <t>Anna Marie</t>
  </si>
  <si>
    <t>Oškrkaná</t>
  </si>
  <si>
    <t>Asistent 2</t>
  </si>
  <si>
    <t>Seat Leon</t>
  </si>
  <si>
    <t>AUA-67-67</t>
  </si>
  <si>
    <t>Laura</t>
  </si>
  <si>
    <t>Nováková</t>
  </si>
  <si>
    <t>VW Golf</t>
  </si>
  <si>
    <t>AUA-67-77</t>
  </si>
  <si>
    <t>Lukáš</t>
  </si>
  <si>
    <t>Zajíc</t>
  </si>
  <si>
    <t>Mercedes C Classe</t>
  </si>
  <si>
    <t>AUA-67-78</t>
  </si>
  <si>
    <t>Markéta</t>
  </si>
  <si>
    <t>Vokrouhlíková</t>
  </si>
  <si>
    <t>Opel Astra</t>
  </si>
  <si>
    <t>AZ-52-60</t>
  </si>
  <si>
    <t>1) Přidejte nový sloupec a pomocí vhodné funkce spojte jméno a příjmení</t>
  </si>
  <si>
    <t>2) Do buňky M6 vytvořte rozbalovací seznam s SPZkami</t>
  </si>
  <si>
    <t>3) Do buňky M7 a M8 použijte vhodnou funkci tak, aby se po výběru SPZ načetlo správné jméno a oddělení</t>
  </si>
  <si>
    <t>1.</t>
  </si>
  <si>
    <t>Fiat Ducato</t>
  </si>
  <si>
    <t>Renault 25GTS</t>
  </si>
  <si>
    <t>Tatra 613</t>
  </si>
  <si>
    <t>Ford Orion</t>
  </si>
  <si>
    <t>Avia 30</t>
  </si>
  <si>
    <t>Š Favorit</t>
  </si>
  <si>
    <t>Liaz 100</t>
  </si>
  <si>
    <t>Ford Transit</t>
  </si>
  <si>
    <t>Mercedes 307</t>
  </si>
  <si>
    <t>Mazda 626 GLX</t>
  </si>
  <si>
    <t>BMW 318i Combi</t>
  </si>
  <si>
    <t>Karosa LC 735</t>
  </si>
  <si>
    <t>Neoplan</t>
  </si>
  <si>
    <t>KDYŽ(NEBO(C5&gt;100000;B5&lt;1991);"vyřadit";"")</t>
  </si>
  <si>
    <t>KDYŽ(A(C5&gt;100000;B5&lt;1991);"vyřadit";"")</t>
  </si>
  <si>
    <t>NEBO</t>
  </si>
  <si>
    <t>A</t>
  </si>
  <si>
    <t>Počet najetých km (k 1.1.)</t>
  </si>
  <si>
    <r>
      <t xml:space="preserve">Označte vozy "vyřadit" které mají najeto více než 100 000 km a </t>
    </r>
    <r>
      <rPr>
        <b/>
        <u/>
        <sz val="11"/>
        <color rgb="FFC00000"/>
        <rFont val="Aptos Narrow"/>
        <family val="2"/>
        <charset val="238"/>
        <scheme val="minor"/>
      </rPr>
      <t>NEBO</t>
    </r>
    <r>
      <rPr>
        <sz val="11"/>
        <color theme="1"/>
        <rFont val="Aptos Narrow"/>
        <family val="2"/>
        <charset val="238"/>
        <scheme val="minor"/>
      </rPr>
      <t xml:space="preserve"> </t>
    </r>
    <r>
      <rPr>
        <b/>
        <i/>
        <sz val="14"/>
        <color rgb="FF0000FF"/>
        <rFont val="Aptos Narrow"/>
        <family val="2"/>
        <charset val="238"/>
        <scheme val="minor"/>
      </rPr>
      <t>jsou starší než 2004.</t>
    </r>
    <r>
      <rPr>
        <b/>
        <i/>
        <sz val="12"/>
        <color indexed="12"/>
        <rFont val="Arial CE"/>
        <charset val="238"/>
      </rPr>
      <t xml:space="preserve"> U ostatních doplňte "OK"</t>
    </r>
  </si>
  <si>
    <t>2.</t>
  </si>
  <si>
    <r>
      <t xml:space="preserve">Označte vozy "vyřadit" které mají najeto více než 100 000 km </t>
    </r>
    <r>
      <rPr>
        <b/>
        <u/>
        <sz val="11"/>
        <color rgb="FFC00000"/>
        <rFont val="Aptos Narrow"/>
        <family val="2"/>
        <charset val="238"/>
        <scheme val="minor"/>
      </rPr>
      <t>A</t>
    </r>
    <r>
      <rPr>
        <b/>
        <sz val="11"/>
        <color rgb="FFC00000"/>
        <rFont val="Aptos Narrow"/>
        <family val="2"/>
        <charset val="238"/>
        <scheme val="minor"/>
      </rPr>
      <t xml:space="preserve">  </t>
    </r>
    <r>
      <rPr>
        <b/>
        <i/>
        <sz val="14"/>
        <color rgb="FF0000FF"/>
        <rFont val="Aptos Narrow"/>
        <family val="2"/>
        <charset val="238"/>
        <scheme val="minor"/>
      </rPr>
      <t>jsou starší než 2004, u ostatních dplňte "OK"</t>
    </r>
  </si>
  <si>
    <t>Matematika</t>
  </si>
  <si>
    <t>Český jazyk</t>
  </si>
  <si>
    <t>Přidejte sloupec s názvem Nová objednávka a použijte vhodnou funkci tak, aby se do tohoto nového sloupce doplnilo slovo ANO, pokud bude hodnota ve sloupci stav (D) nižší než 2, v opačném případě nechte prázdnou buňku</t>
  </si>
  <si>
    <t>Jablko</t>
  </si>
  <si>
    <t>Ovoce</t>
  </si>
  <si>
    <t>Banán</t>
  </si>
  <si>
    <t>Petržel</t>
  </si>
  <si>
    <t>Zelenina</t>
  </si>
  <si>
    <t>Mrkev</t>
  </si>
  <si>
    <t>Mléko</t>
  </si>
  <si>
    <t>Mléčné</t>
  </si>
  <si>
    <t>Máslo</t>
  </si>
  <si>
    <t>Chléb</t>
  </si>
  <si>
    <t>Pečivo</t>
  </si>
  <si>
    <t>Klobása</t>
  </si>
  <si>
    <t>Uzenina</t>
  </si>
  <si>
    <t>Salám</t>
  </si>
  <si>
    <t>cena /kus</t>
  </si>
  <si>
    <t>název</t>
  </si>
  <si>
    <t>kód zboží</t>
  </si>
  <si>
    <t>kategorie</t>
  </si>
  <si>
    <t>Cena za kus</t>
  </si>
  <si>
    <t>Název</t>
  </si>
  <si>
    <t>Objednávka</t>
  </si>
  <si>
    <t>Zajistěte, aby se ostatní údaje o zboží  "natáhly" do objednávky z ceníku ve vedlejší tabulce</t>
  </si>
  <si>
    <t>Úkol:</t>
  </si>
  <si>
    <t>20230392</t>
  </si>
  <si>
    <t>20230393</t>
  </si>
  <si>
    <t>20230394</t>
  </si>
  <si>
    <t>20230395</t>
  </si>
  <si>
    <t>20230396</t>
  </si>
  <si>
    <t>20230397</t>
  </si>
  <si>
    <t>20230398</t>
  </si>
  <si>
    <t>20230399</t>
  </si>
  <si>
    <t>20230400</t>
  </si>
  <si>
    <t>20230401</t>
  </si>
  <si>
    <t>20230402</t>
  </si>
  <si>
    <t>20230403</t>
  </si>
  <si>
    <t>20230404</t>
  </si>
  <si>
    <t>20230405</t>
  </si>
  <si>
    <t>20230406</t>
  </si>
  <si>
    <t>20230407</t>
  </si>
  <si>
    <t>20230408</t>
  </si>
  <si>
    <t>20230409</t>
  </si>
  <si>
    <t>20230410</t>
  </si>
  <si>
    <t>20230411</t>
  </si>
  <si>
    <t>20230412</t>
  </si>
  <si>
    <t>20230413</t>
  </si>
  <si>
    <t>20230414</t>
  </si>
  <si>
    <t>20230415</t>
  </si>
  <si>
    <t>20230416</t>
  </si>
  <si>
    <t>20230417</t>
  </si>
  <si>
    <t>20230418</t>
  </si>
  <si>
    <t>20230419</t>
  </si>
  <si>
    <t>20230420</t>
  </si>
  <si>
    <t>20230421</t>
  </si>
  <si>
    <t>20230422</t>
  </si>
  <si>
    <t>20230423</t>
  </si>
  <si>
    <t>20230424</t>
  </si>
  <si>
    <t>20230425</t>
  </si>
  <si>
    <t>20230426</t>
  </si>
  <si>
    <t>20230427</t>
  </si>
  <si>
    <t>20230428</t>
  </si>
  <si>
    <t>20230429</t>
  </si>
  <si>
    <t>20230430</t>
  </si>
  <si>
    <t>20230431</t>
  </si>
  <si>
    <t>20230432</t>
  </si>
  <si>
    <t>20230433</t>
  </si>
  <si>
    <t>20230434</t>
  </si>
  <si>
    <t>20230435</t>
  </si>
  <si>
    <t>20230436</t>
  </si>
  <si>
    <t>20230437</t>
  </si>
  <si>
    <t>20230438</t>
  </si>
  <si>
    <t>20230439</t>
  </si>
  <si>
    <t>20230440</t>
  </si>
  <si>
    <t>20230441</t>
  </si>
  <si>
    <t>20230442</t>
  </si>
  <si>
    <t>20230443</t>
  </si>
  <si>
    <t>20230444</t>
  </si>
  <si>
    <t>20230445</t>
  </si>
  <si>
    <t>20230446</t>
  </si>
  <si>
    <t>20230447</t>
  </si>
  <si>
    <t>20230448</t>
  </si>
  <si>
    <t>20230449</t>
  </si>
  <si>
    <t>20230450</t>
  </si>
  <si>
    <t>20230451</t>
  </si>
  <si>
    <t>20230452</t>
  </si>
  <si>
    <t>20230453</t>
  </si>
  <si>
    <t>20230454</t>
  </si>
  <si>
    <t>20230455</t>
  </si>
  <si>
    <t>20230456</t>
  </si>
  <si>
    <t>20230457</t>
  </si>
  <si>
    <t>20230458</t>
  </si>
  <si>
    <t>20230459</t>
  </si>
  <si>
    <t>20230460</t>
  </si>
  <si>
    <t>20230461</t>
  </si>
  <si>
    <t>20230462</t>
  </si>
  <si>
    <t>20230463</t>
  </si>
  <si>
    <t>20230464</t>
  </si>
  <si>
    <t>20230465</t>
  </si>
  <si>
    <t>20230466</t>
  </si>
  <si>
    <t>20230467</t>
  </si>
  <si>
    <t>20230468</t>
  </si>
  <si>
    <t>20230469</t>
  </si>
  <si>
    <t>20230470</t>
  </si>
  <si>
    <t>20230471</t>
  </si>
  <si>
    <t>20230472</t>
  </si>
  <si>
    <t>20230473</t>
  </si>
  <si>
    <t>20230474</t>
  </si>
  <si>
    <t>20230475</t>
  </si>
  <si>
    <t>20230476</t>
  </si>
  <si>
    <t>20230477</t>
  </si>
  <si>
    <t>20230478</t>
  </si>
  <si>
    <t>20230479</t>
  </si>
  <si>
    <t>20230480</t>
  </si>
  <si>
    <t>20230481</t>
  </si>
  <si>
    <t>20230482</t>
  </si>
  <si>
    <t>20230483</t>
  </si>
  <si>
    <t>20230484</t>
  </si>
  <si>
    <t>20230486</t>
  </si>
  <si>
    <t>20230487</t>
  </si>
  <si>
    <t>20230488</t>
  </si>
  <si>
    <t>20230489</t>
  </si>
  <si>
    <t>20230490</t>
  </si>
  <si>
    <t>20230492</t>
  </si>
  <si>
    <t>20230493</t>
  </si>
  <si>
    <t>20230494</t>
  </si>
  <si>
    <t>20230495</t>
  </si>
  <si>
    <t>20230496</t>
  </si>
  <si>
    <t>20230497</t>
  </si>
  <si>
    <t>20230498</t>
  </si>
  <si>
    <t>20230501</t>
  </si>
  <si>
    <t>20230502</t>
  </si>
  <si>
    <t>20230503</t>
  </si>
  <si>
    <t>20230504</t>
  </si>
  <si>
    <t>20230505</t>
  </si>
  <si>
    <t>20230506</t>
  </si>
  <si>
    <t>20230507</t>
  </si>
  <si>
    <t>20230508</t>
  </si>
  <si>
    <t>20230509</t>
  </si>
  <si>
    <t>20230510</t>
  </si>
  <si>
    <t>20230511</t>
  </si>
  <si>
    <t>20230512</t>
  </si>
  <si>
    <t>20230513</t>
  </si>
  <si>
    <t>20230514</t>
  </si>
  <si>
    <t>20230515</t>
  </si>
  <si>
    <t>20230516</t>
  </si>
  <si>
    <t>20230517</t>
  </si>
  <si>
    <t>20230518</t>
  </si>
  <si>
    <t>20230519</t>
  </si>
  <si>
    <t>20230520</t>
  </si>
  <si>
    <t>20230521</t>
  </si>
  <si>
    <t>20230522</t>
  </si>
  <si>
    <t>20230523</t>
  </si>
  <si>
    <t>20230524</t>
  </si>
  <si>
    <t>20230525</t>
  </si>
  <si>
    <t>20230526</t>
  </si>
  <si>
    <t>20230527</t>
  </si>
  <si>
    <t>20230531</t>
  </si>
  <si>
    <t>20230532</t>
  </si>
  <si>
    <t>20230534</t>
  </si>
  <si>
    <t>20230535</t>
  </si>
  <si>
    <t>20230536</t>
  </si>
  <si>
    <t>20230537</t>
  </si>
  <si>
    <t>20230538</t>
  </si>
  <si>
    <t>20230539</t>
  </si>
  <si>
    <t>20230540</t>
  </si>
  <si>
    <t>20230541</t>
  </si>
  <si>
    <t>20230542</t>
  </si>
  <si>
    <t>20230543</t>
  </si>
  <si>
    <t>20230544</t>
  </si>
  <si>
    <t>20230545</t>
  </si>
  <si>
    <t>20230546</t>
  </si>
  <si>
    <t>20230547</t>
  </si>
  <si>
    <t>20230548</t>
  </si>
  <si>
    <t>20230549</t>
  </si>
  <si>
    <t>20230550</t>
  </si>
  <si>
    <t>20230551</t>
  </si>
  <si>
    <t>20230552</t>
  </si>
  <si>
    <t>20230553</t>
  </si>
  <si>
    <t>20230554</t>
  </si>
  <si>
    <t>20230555</t>
  </si>
  <si>
    <t>20230556</t>
  </si>
  <si>
    <t>20230557</t>
  </si>
  <si>
    <t>20230558</t>
  </si>
  <si>
    <t>20230559</t>
  </si>
  <si>
    <t>20230560</t>
  </si>
  <si>
    <t>20230561</t>
  </si>
  <si>
    <t>20230562</t>
  </si>
  <si>
    <t>20230563</t>
  </si>
  <si>
    <t>20230564</t>
  </si>
  <si>
    <t>20230565</t>
  </si>
  <si>
    <t>20230566</t>
  </si>
  <si>
    <t>20230567</t>
  </si>
  <si>
    <t>20240001</t>
  </si>
  <si>
    <t>20240002</t>
  </si>
  <si>
    <t>20240003</t>
  </si>
  <si>
    <t>20240004</t>
  </si>
  <si>
    <t>20240005</t>
  </si>
  <si>
    <t>20240006</t>
  </si>
  <si>
    <t>20240007</t>
  </si>
  <si>
    <t>Produkty na skladě</t>
  </si>
  <si>
    <t>Produkty</t>
  </si>
  <si>
    <t>Stav</t>
  </si>
  <si>
    <t>Pomocí vhodné funkce doplň do sloupce E ifnormaci o tom, který produkt je a není na skladě</t>
  </si>
  <si>
    <t>Do posledního sloupce doplňte text, zda žák "prospěl" - má průměr nad 1,5 
nebo prospěl "s vyznamenáním" v opačném případě</t>
  </si>
  <si>
    <t>Pokud má z některého předmětu známku 5, tak "neprospěl"</t>
  </si>
  <si>
    <t>Biologie</t>
  </si>
  <si>
    <t>Zeměpis</t>
  </si>
  <si>
    <t>Anglický jazyk</t>
  </si>
  <si>
    <t>=KDYŽ(PRŮMĚR(B5:F5)&lt;=1,5;"s vyznamenanim";"prospel")</t>
  </si>
  <si>
    <t>Pavel</t>
  </si>
  <si>
    <t>Mirek</t>
  </si>
  <si>
    <t>Pavlína</t>
  </si>
  <si>
    <t>Kristýna</t>
  </si>
  <si>
    <t>Miloš</t>
  </si>
  <si>
    <t>výsledek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</si>
</sst>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Kč&quot;;[Red]\-#,##0.00\ &quot;Kč&quot;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[$-405]General"/>
    <numFmt numFmtId="168" formatCode="d/m/yyyy\ ddd"/>
  </numFmts>
  <fonts count="2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sz val="12"/>
      <color indexed="12"/>
      <name val="Arial CE"/>
      <charset val="238"/>
    </font>
    <font>
      <i/>
      <sz val="10"/>
      <color indexed="12"/>
      <name val="Arial CE"/>
      <family val="2"/>
      <charset val="238"/>
    </font>
    <font>
      <b/>
      <u/>
      <sz val="11"/>
      <color rgb="FFC00000"/>
      <name val="Aptos Narrow"/>
      <family val="2"/>
      <charset val="238"/>
      <scheme val="minor"/>
    </font>
    <font>
      <b/>
      <i/>
      <sz val="14"/>
      <color rgb="FF0000FF"/>
      <name val="Aptos Narrow"/>
      <family val="2"/>
      <charset val="238"/>
      <scheme val="minor"/>
    </font>
    <font>
      <b/>
      <sz val="11"/>
      <color rgb="FFC00000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</font>
    <font>
      <b/>
      <sz val="10"/>
      <name val="Arial CE"/>
      <charset val="238"/>
    </font>
    <font>
      <sz val="10"/>
      <color theme="0"/>
      <name val="Arial"/>
      <family val="2"/>
      <charset val="238"/>
    </font>
    <font>
      <sz val="1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0" fontId="3" fillId="0" borderId="0"/>
    <xf numFmtId="0" fontId="4" fillId="0" borderId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15" fillId="0" borderId="0"/>
    <xf numFmtId="0" fontId="16" fillId="0" borderId="0"/>
    <xf numFmtId="0" fontId="20" fillId="0" borderId="0"/>
  </cellStyleXfs>
  <cellXfs count="55">
    <xf numFmtId="0" fontId="0" fillId="0" borderId="0" xfId="0"/>
    <xf numFmtId="0" fontId="2" fillId="0" borderId="0" xfId="0" applyFont="1"/>
    <xf numFmtId="0" fontId="0" fillId="0" borderId="1" xfId="0" applyBorder="1"/>
    <xf numFmtId="4" fontId="0" fillId="0" borderId="4" xfId="0" applyNumberFormat="1" applyBorder="1"/>
    <xf numFmtId="0" fontId="0" fillId="0" borderId="4" xfId="0" applyBorder="1"/>
    <xf numFmtId="0" fontId="0" fillId="0" borderId="3" xfId="0" applyBorder="1"/>
    <xf numFmtId="4" fontId="0" fillId="0" borderId="1" xfId="0" applyNumberFormat="1" applyBorder="1"/>
    <xf numFmtId="0" fontId="0" fillId="0" borderId="2" xfId="0" applyBorder="1"/>
    <xf numFmtId="0" fontId="8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1" xfId="0" applyFont="1" applyBorder="1"/>
    <xf numFmtId="0" fontId="1" fillId="3" borderId="1" xfId="0" applyFont="1" applyFill="1" applyBorder="1"/>
    <xf numFmtId="0" fontId="5" fillId="3" borderId="1" xfId="0" applyFont="1" applyFill="1" applyBorder="1"/>
    <xf numFmtId="0" fontId="9" fillId="4" borderId="1" xfId="0" applyFont="1" applyFill="1" applyBorder="1"/>
    <xf numFmtId="0" fontId="9" fillId="0" borderId="1" xfId="0" applyFont="1" applyBorder="1"/>
    <xf numFmtId="0" fontId="10" fillId="0" borderId="0" xfId="5" applyFont="1" applyAlignment="1">
      <alignment horizontal="right"/>
    </xf>
    <xf numFmtId="0" fontId="10" fillId="0" borderId="0" xfId="5" applyFont="1"/>
    <xf numFmtId="0" fontId="11" fillId="0" borderId="0" xfId="5" applyFont="1"/>
    <xf numFmtId="0" fontId="4" fillId="2" borderId="13" xfId="2" applyFill="1" applyBorder="1"/>
    <xf numFmtId="0" fontId="4" fillId="2" borderId="14" xfId="2" applyFill="1" applyBorder="1"/>
    <xf numFmtId="1" fontId="7" fillId="0" borderId="14" xfId="8" applyNumberFormat="1" applyBorder="1"/>
    <xf numFmtId="14" fontId="7" fillId="0" borderId="5" xfId="8" applyNumberFormat="1" applyBorder="1"/>
    <xf numFmtId="0" fontId="4" fillId="2" borderId="15" xfId="2" applyFill="1" applyBorder="1"/>
    <xf numFmtId="0" fontId="4" fillId="2" borderId="1" xfId="2" applyFill="1" applyBorder="1"/>
    <xf numFmtId="1" fontId="7" fillId="0" borderId="1" xfId="8" applyNumberFormat="1" applyBorder="1"/>
    <xf numFmtId="14" fontId="7" fillId="0" borderId="6" xfId="8" applyNumberFormat="1" applyBorder="1"/>
    <xf numFmtId="0" fontId="5" fillId="5" borderId="16" xfId="2" applyFont="1" applyFill="1" applyBorder="1"/>
    <xf numFmtId="0" fontId="5" fillId="5" borderId="17" xfId="2" applyFont="1" applyFill="1" applyBorder="1"/>
    <xf numFmtId="0" fontId="1" fillId="5" borderId="17" xfId="8" applyFont="1" applyFill="1" applyBorder="1"/>
    <xf numFmtId="0" fontId="1" fillId="5" borderId="7" xfId="8" applyFont="1" applyFill="1" applyBorder="1"/>
    <xf numFmtId="0" fontId="7" fillId="0" borderId="0" xfId="9"/>
    <xf numFmtId="0" fontId="7" fillId="0" borderId="0" xfId="10"/>
    <xf numFmtId="0" fontId="1" fillId="0" borderId="0" xfId="0" applyFont="1" applyAlignment="1">
      <alignment horizontal="center"/>
    </xf>
    <xf numFmtId="0" fontId="7" fillId="0" borderId="0" xfId="8"/>
    <xf numFmtId="8" fontId="0" fillId="0" borderId="0" xfId="0" applyNumberFormat="1"/>
    <xf numFmtId="0" fontId="0" fillId="0" borderId="12" xfId="0" applyBorder="1"/>
    <xf numFmtId="0" fontId="0" fillId="0" borderId="11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168" fontId="7" fillId="0" borderId="1" xfId="8" applyNumberFormat="1" applyBorder="1"/>
    <xf numFmtId="0" fontId="1" fillId="7" borderId="0" xfId="0" applyFont="1" applyFill="1"/>
    <xf numFmtId="0" fontId="1" fillId="8" borderId="0" xfId="0" applyFont="1" applyFill="1"/>
    <xf numFmtId="0" fontId="1" fillId="6" borderId="0" xfId="0" applyFont="1" applyFill="1"/>
    <xf numFmtId="0" fontId="9" fillId="6" borderId="0" xfId="0" applyFont="1" applyFill="1"/>
    <xf numFmtId="0" fontId="17" fillId="0" borderId="0" xfId="9" applyFont="1"/>
    <xf numFmtId="0" fontId="18" fillId="9" borderId="1" xfId="9" applyFont="1" applyFill="1" applyBorder="1"/>
    <xf numFmtId="49" fontId="19" fillId="0" borderId="0" xfId="9" applyNumberFormat="1" applyFont="1"/>
    <xf numFmtId="0" fontId="7" fillId="0" borderId="1" xfId="9" applyBorder="1" applyAlignment="1">
      <alignment horizontal="center"/>
    </xf>
    <xf numFmtId="0" fontId="7" fillId="10" borderId="1" xfId="9" applyFill="1" applyBorder="1"/>
    <xf numFmtId="0" fontId="11" fillId="0" borderId="18" xfId="9" applyFont="1" applyBorder="1"/>
    <xf numFmtId="0" fontId="20" fillId="0" borderId="18" xfId="13" applyBorder="1"/>
    <xf numFmtId="0" fontId="7" fillId="0" borderId="18" xfId="9" applyBorder="1"/>
    <xf numFmtId="49" fontId="7" fillId="0" borderId="0" xfId="9" applyNumberFormat="1"/>
  </cellXfs>
  <cellStyles count="14">
    <cellStyle name="Čárka 2" xfId="6" xr:uid="{6F6A0754-9921-4D01-9E2B-504D527DC4C0}"/>
    <cellStyle name="Excel Built-in Normal" xfId="11" xr:uid="{09A85034-7832-46BC-934B-A3370ACA8D47}"/>
    <cellStyle name="Měna 2" xfId="3" xr:uid="{FDF532DA-96F6-436D-9193-2B3C08AFF0F7}"/>
    <cellStyle name="Normal 2" xfId="2" xr:uid="{66316BE8-0565-4E9F-8BC5-07A3FAA2B533}"/>
    <cellStyle name="Normal_02 And, Or" xfId="10" xr:uid="{F6AFB5DD-EFCC-4BE4-9150-CF9631A0CAA7}"/>
    <cellStyle name="Normální" xfId="0" builtinId="0"/>
    <cellStyle name="Normální 2" xfId="1" xr:uid="{4AD9BBBE-E728-447A-8076-3DE2EC0A9C16}"/>
    <cellStyle name="normální 2 2" xfId="8" xr:uid="{BBE991BE-B503-4376-ABAE-963DE998F3A9}"/>
    <cellStyle name="Normální 3" xfId="9" xr:uid="{2F3E70AF-962E-4C3F-BE8A-81F737995E4F}"/>
    <cellStyle name="Normální 4" xfId="4" xr:uid="{6F37BA02-76DF-4D2D-B2DD-3FDBF327D008}"/>
    <cellStyle name="Normální 5" xfId="7" xr:uid="{809D815A-2F27-4230-ADDD-1F9FDC36B071}"/>
    <cellStyle name="Normální 6" xfId="5" xr:uid="{F007C246-59D0-40AA-B752-3D0E019E5453}"/>
    <cellStyle name="Normální 7" xfId="12" xr:uid="{81DCDB82-9D97-48FC-896C-3B987D4E2B46}"/>
    <cellStyle name="normální_Sheet2" xfId="13" xr:uid="{D372EF69-C272-4AD7-B0E6-2828D0B123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27</xdr:col>
      <xdr:colOff>539245</xdr:colOff>
      <xdr:row>16</xdr:row>
      <xdr:rowOff>112171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CC4A467-4109-4601-94F0-05F408746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9540" y="365760"/>
          <a:ext cx="6559045" cy="24591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%20pro%20ekonomy\pokr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Robert%20Pecha&#269;/Dokumenty/Excel%20III/moje/pokro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cuments/M/EXCEL%20&#352;KOLEN&#205;/prvni/06-vyhledavan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SUM&#237;k/My%20Documents/Gopas/Materi&#225;ly%20na%20kurzy%20-%20MOJE/msex3/treti/studenti/analyza-gopa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haservice\materialy\Dokumenty\excel\cvic\TEST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nou\Downloads\Excel-soubory-3\Excel%20soubory\13%20SVYHLEDAT%20procvi&#269;en&#237;.xlsx" TargetMode="External"/><Relationship Id="rId1" Type="http://schemas.openxmlformats.org/officeDocument/2006/relationships/externalLinkPath" Target="file:///C:\Users\janou\Downloads\Excel-soubory-3\Excel%20soubory\13%20SVYHLEDAT%20procvi&#269;en&#23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Gopas/priklady%20-%20Excel%20II/cvicne%20soubory/citlivostni%20analyz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Gopas\priklady%20-%20Excel%20II\cvicne%20soubory\citlivostni%20analyz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wnloads/pl&#225;nek%20sedadel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svuk-my.sharepoint.com/Dokumenty/excel/cvic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kumenty\excel\cvic\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Měny v tabulce"/>
      <sheetName val="Kurzy"/>
      <sheetName val="SVYHLEDAT_Done"/>
      <sheetName val="Faktura"/>
      <sheetName val="Nápoje"/>
      <sheetName val="Pruvodce vyhledanim"/>
      <sheetName val="index-úspory"/>
      <sheetName val="Porovnání seznamů"/>
    </sheetNames>
    <sheetDataSet>
      <sheetData sheetId="0"/>
      <sheetData sheetId="1"/>
      <sheetData sheetId="2"/>
      <sheetData sheetId="3"/>
      <sheetData sheetId="4">
        <row r="3">
          <cell r="N3" t="str">
            <v>Monitor 14" Hyundai</v>
          </cell>
          <cell r="O3">
            <v>5000</v>
          </cell>
          <cell r="P3">
            <v>0.22</v>
          </cell>
        </row>
        <row r="4">
          <cell r="N4" t="str">
            <v>Monitor 15"</v>
          </cell>
          <cell r="O4">
            <v>6500</v>
          </cell>
          <cell r="P4">
            <v>0.22</v>
          </cell>
        </row>
        <row r="5">
          <cell r="N5" t="str">
            <v>Monitor 16"</v>
          </cell>
          <cell r="O5">
            <v>7500</v>
          </cell>
          <cell r="P5">
            <v>0.22</v>
          </cell>
        </row>
        <row r="6">
          <cell r="N6" t="str">
            <v>Monitor 17"</v>
          </cell>
          <cell r="O6">
            <v>10000</v>
          </cell>
          <cell r="P6">
            <v>0.22</v>
          </cell>
        </row>
        <row r="7">
          <cell r="N7" t="str">
            <v>Monitor 19"</v>
          </cell>
          <cell r="O7">
            <v>15000</v>
          </cell>
          <cell r="P7">
            <v>0.22</v>
          </cell>
        </row>
        <row r="8">
          <cell r="N8" t="str">
            <v>Monitor 21"</v>
          </cell>
          <cell r="O8">
            <v>25000</v>
          </cell>
          <cell r="P8">
            <v>0.22</v>
          </cell>
        </row>
        <row r="9">
          <cell r="N9" t="str">
            <v>Tiskárna HP</v>
          </cell>
          <cell r="O9">
            <v>5500</v>
          </cell>
          <cell r="P9">
            <v>0.22</v>
          </cell>
        </row>
        <row r="10">
          <cell r="N10" t="str">
            <v>Tiskárna Canon</v>
          </cell>
          <cell r="O10">
            <v>6500</v>
          </cell>
          <cell r="P10">
            <v>0.22</v>
          </cell>
        </row>
        <row r="11">
          <cell r="N11" t="str">
            <v>Tiskárna Minolta</v>
          </cell>
          <cell r="O11">
            <v>8500</v>
          </cell>
          <cell r="P11">
            <v>0.22</v>
          </cell>
        </row>
        <row r="12">
          <cell r="N12" t="str">
            <v>Školení MS Office</v>
          </cell>
          <cell r="O12">
            <v>350</v>
          </cell>
          <cell r="P12">
            <v>0.05</v>
          </cell>
        </row>
        <row r="13">
          <cell r="N13" t="str">
            <v>Školení BackOffice</v>
          </cell>
          <cell r="O13">
            <v>650</v>
          </cell>
          <cell r="P13">
            <v>0.05</v>
          </cell>
        </row>
        <row r="14">
          <cell r="N14" t="str">
            <v>Konzultace Office</v>
          </cell>
          <cell r="O14">
            <v>1050</v>
          </cell>
          <cell r="P14">
            <v>0.05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ximalizace1"/>
      <sheetName val="maximalizace2"/>
      <sheetName val="exp"/>
      <sheetName val="rentabilita"/>
      <sheetName val="Cena"/>
      <sheetName val="dodávka"/>
      <sheetName val="úroky"/>
      <sheetName val="Produktivita"/>
      <sheetName val="Hledání řešení"/>
      <sheetName val="Kvadr_Rovn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>
        <row r="5">
          <cell r="C5">
            <v>1</v>
          </cell>
        </row>
        <row r="6">
          <cell r="C6">
            <v>-2</v>
          </cell>
        </row>
        <row r="7">
          <cell r="C7">
            <v>-15</v>
          </cell>
        </row>
        <row r="10">
          <cell r="C10">
            <v>-15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Modul1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kol 1"/>
      <sheetName val="Úkol 3 - Faktura"/>
      <sheetName val="Úkol 3 - ceník"/>
      <sheetName val="Úkol 4"/>
      <sheetName val="Úkol 4 - zaměstnanci"/>
      <sheetName val="Úkol 6"/>
    </sheetNames>
    <sheetDataSet>
      <sheetData sheetId="0">
        <row r="13">
          <cell r="B13" t="str">
            <v>Banán</v>
          </cell>
        </row>
        <row r="14">
          <cell r="B14" t="str">
            <v>Borůvky</v>
          </cell>
        </row>
        <row r="15">
          <cell r="B15" t="str">
            <v>Broskve</v>
          </cell>
        </row>
        <row r="16">
          <cell r="B16" t="str">
            <v>Jahody</v>
          </cell>
        </row>
        <row r="17">
          <cell r="B17" t="str">
            <v>Kiwi</v>
          </cell>
        </row>
        <row r="18">
          <cell r="B18" t="str">
            <v>Maliny</v>
          </cell>
        </row>
        <row r="19">
          <cell r="B19" t="str">
            <v>Pomeranč</v>
          </cell>
        </row>
        <row r="20">
          <cell r="B20" t="str">
            <v>Švestky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/>
      <sheetData sheetId="1">
        <row r="2">
          <cell r="I2" t="str">
            <v>rezervace</v>
          </cell>
        </row>
        <row r="3">
          <cell r="I3" t="str">
            <v>volno</v>
          </cell>
        </row>
        <row r="4">
          <cell r="I4" t="str">
            <v>obsazeno</v>
          </cell>
        </row>
      </sheetData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FDA8-F403-4695-9009-BE64C25A96DF}">
  <dimension ref="A1:B31"/>
  <sheetViews>
    <sheetView tabSelected="1" workbookViewId="0">
      <selection activeCell="C14" sqref="C14"/>
    </sheetView>
  </sheetViews>
  <sheetFormatPr defaultRowHeight="14.4" x14ac:dyDescent="0.3"/>
  <cols>
    <col min="1" max="1" width="11.5546875" bestFit="1" customWidth="1"/>
  </cols>
  <sheetData>
    <row r="1" spans="1:2" x14ac:dyDescent="0.3">
      <c r="B1" t="s">
        <v>4</v>
      </c>
    </row>
    <row r="2" spans="1:2" x14ac:dyDescent="0.3">
      <c r="A2" s="1" t="s">
        <v>0</v>
      </c>
    </row>
    <row r="3" spans="1:2" x14ac:dyDescent="0.3">
      <c r="A3" t="s">
        <v>1</v>
      </c>
    </row>
    <row r="4" spans="1:2" x14ac:dyDescent="0.3">
      <c r="A4" t="s">
        <v>2</v>
      </c>
    </row>
    <row r="5" spans="1:2" x14ac:dyDescent="0.3">
      <c r="A5" t="s">
        <v>3</v>
      </c>
    </row>
    <row r="6" spans="1:2" x14ac:dyDescent="0.3">
      <c r="A6" t="s">
        <v>1</v>
      </c>
    </row>
    <row r="7" spans="1:2" x14ac:dyDescent="0.3">
      <c r="A7" t="s">
        <v>1</v>
      </c>
    </row>
    <row r="8" spans="1:2" x14ac:dyDescent="0.3">
      <c r="A8" t="s">
        <v>1</v>
      </c>
    </row>
    <row r="9" spans="1:2" x14ac:dyDescent="0.3">
      <c r="A9" t="s">
        <v>2</v>
      </c>
    </row>
    <row r="10" spans="1:2" x14ac:dyDescent="0.3">
      <c r="A10" t="s">
        <v>1</v>
      </c>
    </row>
    <row r="11" spans="1:2" x14ac:dyDescent="0.3">
      <c r="A11" t="s">
        <v>1</v>
      </c>
    </row>
    <row r="12" spans="1:2" x14ac:dyDescent="0.3">
      <c r="A12" t="s">
        <v>2</v>
      </c>
    </row>
    <row r="13" spans="1:2" x14ac:dyDescent="0.3">
      <c r="A13" t="s">
        <v>2</v>
      </c>
    </row>
    <row r="14" spans="1:2" x14ac:dyDescent="0.3">
      <c r="A14" t="s">
        <v>3</v>
      </c>
    </row>
    <row r="15" spans="1:2" x14ac:dyDescent="0.3">
      <c r="A15" t="s">
        <v>2</v>
      </c>
    </row>
    <row r="16" spans="1:2" x14ac:dyDescent="0.3">
      <c r="A16" t="s">
        <v>2</v>
      </c>
    </row>
    <row r="17" spans="1:1" x14ac:dyDescent="0.3">
      <c r="A17" t="s">
        <v>2</v>
      </c>
    </row>
    <row r="18" spans="1:1" x14ac:dyDescent="0.3">
      <c r="A18" t="s">
        <v>3</v>
      </c>
    </row>
    <row r="19" spans="1:1" x14ac:dyDescent="0.3">
      <c r="A19" t="s">
        <v>3</v>
      </c>
    </row>
    <row r="20" spans="1:1" x14ac:dyDescent="0.3">
      <c r="A20" t="s">
        <v>2</v>
      </c>
    </row>
    <row r="21" spans="1:1" x14ac:dyDescent="0.3">
      <c r="A21" t="s">
        <v>3</v>
      </c>
    </row>
    <row r="22" spans="1:1" x14ac:dyDescent="0.3">
      <c r="A22" t="s">
        <v>3</v>
      </c>
    </row>
    <row r="23" spans="1:1" x14ac:dyDescent="0.3">
      <c r="A23" t="s">
        <v>1</v>
      </c>
    </row>
    <row r="24" spans="1:1" x14ac:dyDescent="0.3">
      <c r="A24" t="s">
        <v>1</v>
      </c>
    </row>
    <row r="25" spans="1:1" x14ac:dyDescent="0.3">
      <c r="A25" t="s">
        <v>2</v>
      </c>
    </row>
    <row r="26" spans="1:1" x14ac:dyDescent="0.3">
      <c r="A26" t="s">
        <v>3</v>
      </c>
    </row>
    <row r="27" spans="1:1" x14ac:dyDescent="0.3">
      <c r="A27" t="s">
        <v>3</v>
      </c>
    </row>
    <row r="28" spans="1:1" x14ac:dyDescent="0.3">
      <c r="A28" t="s">
        <v>2</v>
      </c>
    </row>
    <row r="29" spans="1:1" x14ac:dyDescent="0.3">
      <c r="A29" t="s">
        <v>1</v>
      </c>
    </row>
    <row r="30" spans="1:1" x14ac:dyDescent="0.3">
      <c r="A30" t="s">
        <v>3</v>
      </c>
    </row>
    <row r="31" spans="1:1" x14ac:dyDescent="0.3">
      <c r="A31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E612-ED2F-4E25-866D-BF16A44D761A}">
  <dimension ref="A1:L25"/>
  <sheetViews>
    <sheetView zoomScale="130" zoomScaleNormal="130" workbookViewId="0">
      <selection activeCell="A2" sqref="A2"/>
    </sheetView>
  </sheetViews>
  <sheetFormatPr defaultRowHeight="14.4" x14ac:dyDescent="0.3"/>
  <cols>
    <col min="11" max="11" width="7.5546875" customWidth="1"/>
  </cols>
  <sheetData>
    <row r="1" spans="1:12" x14ac:dyDescent="0.3">
      <c r="A1" t="s">
        <v>198</v>
      </c>
    </row>
    <row r="2" spans="1:12" ht="15" thickBot="1" x14ac:dyDescent="0.35"/>
    <row r="3" spans="1:12" x14ac:dyDescent="0.3">
      <c r="A3" s="10" t="s">
        <v>56</v>
      </c>
      <c r="B3" s="9" t="s">
        <v>69</v>
      </c>
      <c r="C3" s="9" t="s">
        <v>68</v>
      </c>
      <c r="D3" s="9" t="s">
        <v>67</v>
      </c>
      <c r="E3" s="9" t="s">
        <v>66</v>
      </c>
      <c r="F3" s="9" t="s">
        <v>65</v>
      </c>
      <c r="G3" s="9" t="s">
        <v>64</v>
      </c>
      <c r="H3" s="9" t="s">
        <v>63</v>
      </c>
      <c r="I3" s="11" t="s">
        <v>62</v>
      </c>
      <c r="L3" s="8" t="s">
        <v>61</v>
      </c>
    </row>
    <row r="4" spans="1:12" x14ac:dyDescent="0.3">
      <c r="A4" s="7" t="s">
        <v>38</v>
      </c>
      <c r="B4" s="2" t="s">
        <v>60</v>
      </c>
      <c r="C4" s="2" t="s">
        <v>59</v>
      </c>
      <c r="D4" s="2">
        <v>1</v>
      </c>
      <c r="E4" s="2" t="s">
        <v>9</v>
      </c>
      <c r="F4" s="2">
        <v>21</v>
      </c>
      <c r="G4" s="2">
        <v>570.59</v>
      </c>
      <c r="H4" s="6">
        <v>119.82389999999998</v>
      </c>
      <c r="I4" s="6">
        <v>690.41390000000001</v>
      </c>
    </row>
    <row r="5" spans="1:12" x14ac:dyDescent="0.3">
      <c r="A5" s="7" t="s">
        <v>49</v>
      </c>
      <c r="B5" s="2" t="s">
        <v>58</v>
      </c>
      <c r="C5" s="2" t="s">
        <v>57</v>
      </c>
      <c r="D5" s="2">
        <v>1</v>
      </c>
      <c r="E5" s="2" t="s">
        <v>9</v>
      </c>
      <c r="F5" s="2">
        <v>21</v>
      </c>
      <c r="G5" s="2">
        <v>1679.83</v>
      </c>
      <c r="H5" s="6">
        <v>352.76429999999982</v>
      </c>
      <c r="I5" s="6">
        <v>2032.5942999999997</v>
      </c>
    </row>
    <row r="6" spans="1:12" x14ac:dyDescent="0.3">
      <c r="A6" s="7" t="s">
        <v>38</v>
      </c>
      <c r="B6" s="2" t="s">
        <v>55</v>
      </c>
      <c r="C6" s="2" t="s">
        <v>54</v>
      </c>
      <c r="D6" s="2">
        <v>0</v>
      </c>
      <c r="E6" s="2" t="s">
        <v>9</v>
      </c>
      <c r="F6" s="2">
        <v>21</v>
      </c>
      <c r="G6" s="2">
        <v>385.71</v>
      </c>
      <c r="H6" s="6">
        <v>80.999099999999999</v>
      </c>
      <c r="I6" s="6">
        <v>466.70909999999998</v>
      </c>
    </row>
    <row r="7" spans="1:12" x14ac:dyDescent="0.3">
      <c r="A7" s="7" t="s">
        <v>38</v>
      </c>
      <c r="B7" s="2" t="s">
        <v>53</v>
      </c>
      <c r="C7" s="2" t="s">
        <v>52</v>
      </c>
      <c r="D7" s="2">
        <v>1</v>
      </c>
      <c r="E7" s="2" t="s">
        <v>9</v>
      </c>
      <c r="F7" s="2">
        <v>21</v>
      </c>
      <c r="G7" s="2">
        <v>167.23</v>
      </c>
      <c r="H7" s="6">
        <v>35.118300000000005</v>
      </c>
      <c r="I7" s="6">
        <v>202.34829999999999</v>
      </c>
    </row>
    <row r="8" spans="1:12" x14ac:dyDescent="0.3">
      <c r="A8" s="7" t="s">
        <v>38</v>
      </c>
      <c r="B8" s="2" t="s">
        <v>51</v>
      </c>
      <c r="C8" s="2" t="s">
        <v>50</v>
      </c>
      <c r="D8" s="2">
        <v>2</v>
      </c>
      <c r="E8" s="2" t="s">
        <v>9</v>
      </c>
      <c r="F8" s="2">
        <v>21</v>
      </c>
      <c r="G8" s="2">
        <v>209.24</v>
      </c>
      <c r="H8" s="6">
        <v>43.940399999999983</v>
      </c>
      <c r="I8" s="6">
        <v>253.18039999999999</v>
      </c>
    </row>
    <row r="9" spans="1:12" x14ac:dyDescent="0.3">
      <c r="A9" s="7" t="s">
        <v>38</v>
      </c>
      <c r="B9" s="2" t="s">
        <v>48</v>
      </c>
      <c r="C9" s="2" t="s">
        <v>47</v>
      </c>
      <c r="D9" s="2">
        <v>3</v>
      </c>
      <c r="E9" s="2" t="s">
        <v>9</v>
      </c>
      <c r="F9" s="2">
        <v>21</v>
      </c>
      <c r="G9" s="2">
        <v>293.27999999999997</v>
      </c>
      <c r="H9" s="6">
        <v>61.588799999999992</v>
      </c>
      <c r="I9" s="6">
        <v>354.86879999999996</v>
      </c>
    </row>
    <row r="10" spans="1:12" x14ac:dyDescent="0.3">
      <c r="A10" s="7" t="s">
        <v>38</v>
      </c>
      <c r="B10" s="2" t="s">
        <v>46</v>
      </c>
      <c r="C10" s="2" t="s">
        <v>45</v>
      </c>
      <c r="D10" s="2">
        <v>1</v>
      </c>
      <c r="E10" s="2" t="s">
        <v>9</v>
      </c>
      <c r="F10" s="2">
        <v>21</v>
      </c>
      <c r="G10" s="2">
        <v>301.68</v>
      </c>
      <c r="H10" s="6">
        <v>63.352800000000002</v>
      </c>
      <c r="I10" s="6">
        <v>365.03280000000001</v>
      </c>
    </row>
    <row r="11" spans="1:12" x14ac:dyDescent="0.3">
      <c r="A11" s="7" t="s">
        <v>12</v>
      </c>
      <c r="B11" s="2" t="s">
        <v>44</v>
      </c>
      <c r="C11" s="2" t="s">
        <v>43</v>
      </c>
      <c r="D11" s="2">
        <v>4</v>
      </c>
      <c r="E11" s="2" t="s">
        <v>9</v>
      </c>
      <c r="F11" s="2">
        <v>21</v>
      </c>
      <c r="G11" s="2">
        <v>251.26</v>
      </c>
      <c r="H11" s="6">
        <v>52.764599999999973</v>
      </c>
      <c r="I11" s="6">
        <v>304.02459999999996</v>
      </c>
    </row>
    <row r="12" spans="1:12" x14ac:dyDescent="0.3">
      <c r="A12" s="7" t="s">
        <v>38</v>
      </c>
      <c r="B12" s="2" t="s">
        <v>42</v>
      </c>
      <c r="C12" s="2" t="s">
        <v>41</v>
      </c>
      <c r="D12" s="2">
        <v>0</v>
      </c>
      <c r="E12" s="2" t="s">
        <v>9</v>
      </c>
      <c r="F12" s="2">
        <v>21</v>
      </c>
      <c r="G12" s="2">
        <v>385.71</v>
      </c>
      <c r="H12" s="6">
        <v>80.999099999999999</v>
      </c>
      <c r="I12" s="6">
        <v>466.70909999999998</v>
      </c>
    </row>
    <row r="13" spans="1:12" x14ac:dyDescent="0.3">
      <c r="A13" s="7" t="s">
        <v>38</v>
      </c>
      <c r="B13" s="2" t="s">
        <v>40</v>
      </c>
      <c r="C13" s="2" t="s">
        <v>39</v>
      </c>
      <c r="D13" s="2">
        <v>3</v>
      </c>
      <c r="E13" s="2" t="s">
        <v>9</v>
      </c>
      <c r="F13" s="2">
        <v>21</v>
      </c>
      <c r="G13" s="2">
        <v>335.29</v>
      </c>
      <c r="H13" s="6">
        <v>70.41089999999997</v>
      </c>
      <c r="I13" s="6">
        <v>405.70089999999999</v>
      </c>
    </row>
    <row r="14" spans="1:12" x14ac:dyDescent="0.3">
      <c r="A14" s="7" t="s">
        <v>38</v>
      </c>
      <c r="B14" s="2" t="s">
        <v>37</v>
      </c>
      <c r="C14" s="2" t="s">
        <v>36</v>
      </c>
      <c r="D14" s="2">
        <v>2</v>
      </c>
      <c r="E14" s="2" t="s">
        <v>9</v>
      </c>
      <c r="F14" s="2">
        <v>21</v>
      </c>
      <c r="G14" s="2">
        <v>402.52</v>
      </c>
      <c r="H14" s="6">
        <v>84.529200000000003</v>
      </c>
      <c r="I14" s="6">
        <v>487.04919999999998</v>
      </c>
    </row>
    <row r="15" spans="1:12" x14ac:dyDescent="0.3">
      <c r="A15" s="7" t="s">
        <v>31</v>
      </c>
      <c r="B15" s="2" t="s">
        <v>35</v>
      </c>
      <c r="C15" s="2" t="s">
        <v>34</v>
      </c>
      <c r="D15" s="2">
        <v>1</v>
      </c>
      <c r="E15" s="2" t="s">
        <v>28</v>
      </c>
      <c r="F15" s="2">
        <v>21</v>
      </c>
      <c r="G15" s="2">
        <v>2772.27</v>
      </c>
      <c r="H15" s="6">
        <v>582.17669999999998</v>
      </c>
      <c r="I15" s="6">
        <v>3354.4467</v>
      </c>
    </row>
    <row r="16" spans="1:12" x14ac:dyDescent="0.3">
      <c r="A16" s="7" t="s">
        <v>31</v>
      </c>
      <c r="B16" s="2" t="s">
        <v>33</v>
      </c>
      <c r="C16" s="2" t="s">
        <v>32</v>
      </c>
      <c r="D16" s="2">
        <v>1</v>
      </c>
      <c r="E16" s="2" t="s">
        <v>28</v>
      </c>
      <c r="F16" s="2">
        <v>21</v>
      </c>
      <c r="G16" s="2">
        <v>2100</v>
      </c>
      <c r="H16" s="6">
        <v>441</v>
      </c>
      <c r="I16" s="6">
        <v>2541</v>
      </c>
    </row>
    <row r="17" spans="1:9" x14ac:dyDescent="0.3">
      <c r="A17" s="7" t="s">
        <v>31</v>
      </c>
      <c r="B17" s="2" t="s">
        <v>30</v>
      </c>
      <c r="C17" s="2" t="s">
        <v>29</v>
      </c>
      <c r="D17" s="2">
        <v>0</v>
      </c>
      <c r="E17" s="2" t="s">
        <v>28</v>
      </c>
      <c r="F17" s="2">
        <v>21</v>
      </c>
      <c r="G17" s="2">
        <v>2100</v>
      </c>
      <c r="H17" s="6">
        <v>441</v>
      </c>
      <c r="I17" s="6">
        <v>2541</v>
      </c>
    </row>
    <row r="18" spans="1:9" x14ac:dyDescent="0.3">
      <c r="A18" s="7" t="s">
        <v>23</v>
      </c>
      <c r="B18" s="2" t="s">
        <v>27</v>
      </c>
      <c r="C18" s="2" t="s">
        <v>26</v>
      </c>
      <c r="D18" s="2">
        <v>1</v>
      </c>
      <c r="E18" s="2" t="s">
        <v>9</v>
      </c>
      <c r="F18" s="2">
        <v>21</v>
      </c>
      <c r="G18" s="2">
        <v>3016.81</v>
      </c>
      <c r="H18" s="6">
        <v>633.53009999999995</v>
      </c>
      <c r="I18" s="6">
        <v>3650.3400999999999</v>
      </c>
    </row>
    <row r="19" spans="1:9" x14ac:dyDescent="0.3">
      <c r="A19" s="7" t="s">
        <v>23</v>
      </c>
      <c r="B19" s="2" t="s">
        <v>25</v>
      </c>
      <c r="C19" s="2" t="s">
        <v>24</v>
      </c>
      <c r="D19" s="2">
        <v>1</v>
      </c>
      <c r="E19" s="2" t="s">
        <v>9</v>
      </c>
      <c r="F19" s="2">
        <v>21</v>
      </c>
      <c r="G19" s="2">
        <v>4193.28</v>
      </c>
      <c r="H19" s="6">
        <v>880.58879999999954</v>
      </c>
      <c r="I19" s="6">
        <v>5073.8687999999993</v>
      </c>
    </row>
    <row r="20" spans="1:9" x14ac:dyDescent="0.3">
      <c r="A20" s="7" t="s">
        <v>23</v>
      </c>
      <c r="B20" s="2" t="s">
        <v>22</v>
      </c>
      <c r="C20" s="2" t="s">
        <v>21</v>
      </c>
      <c r="D20" s="2">
        <v>1</v>
      </c>
      <c r="E20" s="2" t="s">
        <v>9</v>
      </c>
      <c r="F20" s="2">
        <v>21</v>
      </c>
      <c r="G20" s="2">
        <v>3773.11</v>
      </c>
      <c r="H20" s="6">
        <v>792.35309999999981</v>
      </c>
      <c r="I20" s="6">
        <v>4565.4630999999999</v>
      </c>
    </row>
    <row r="21" spans="1:9" x14ac:dyDescent="0.3">
      <c r="A21" s="7" t="s">
        <v>12</v>
      </c>
      <c r="B21" s="2" t="s">
        <v>20</v>
      </c>
      <c r="C21" s="2" t="s">
        <v>19</v>
      </c>
      <c r="D21" s="2">
        <v>2</v>
      </c>
      <c r="E21" s="2" t="s">
        <v>9</v>
      </c>
      <c r="F21" s="2">
        <v>21</v>
      </c>
      <c r="G21" s="2">
        <v>419.33</v>
      </c>
      <c r="H21" s="6">
        <v>88.059300000000007</v>
      </c>
      <c r="I21" s="6">
        <v>507.38929999999999</v>
      </c>
    </row>
    <row r="22" spans="1:9" x14ac:dyDescent="0.3">
      <c r="A22" s="7" t="s">
        <v>12</v>
      </c>
      <c r="B22" s="2" t="s">
        <v>18</v>
      </c>
      <c r="C22" s="2" t="s">
        <v>17</v>
      </c>
      <c r="D22" s="2">
        <v>2</v>
      </c>
      <c r="E22" s="2" t="s">
        <v>9</v>
      </c>
      <c r="F22" s="2">
        <v>21</v>
      </c>
      <c r="G22" s="2">
        <v>671.43</v>
      </c>
      <c r="H22" s="6">
        <v>141.00029999999992</v>
      </c>
      <c r="I22" s="6">
        <v>812.43029999999987</v>
      </c>
    </row>
    <row r="23" spans="1:9" x14ac:dyDescent="0.3">
      <c r="A23" s="7" t="s">
        <v>12</v>
      </c>
      <c r="B23" s="2" t="s">
        <v>16</v>
      </c>
      <c r="C23" s="2" t="s">
        <v>15</v>
      </c>
      <c r="D23" s="2">
        <v>1</v>
      </c>
      <c r="E23" s="2" t="s">
        <v>9</v>
      </c>
      <c r="F23" s="2">
        <v>21</v>
      </c>
      <c r="G23" s="2">
        <v>234.45</v>
      </c>
      <c r="H23" s="6">
        <v>49.234499999999969</v>
      </c>
      <c r="I23" s="6">
        <v>283.68449999999996</v>
      </c>
    </row>
    <row r="24" spans="1:9" x14ac:dyDescent="0.3">
      <c r="A24" s="7" t="s">
        <v>12</v>
      </c>
      <c r="B24" s="2" t="s">
        <v>14</v>
      </c>
      <c r="C24" s="2" t="s">
        <v>13</v>
      </c>
      <c r="D24" s="2">
        <v>3</v>
      </c>
      <c r="E24" s="2" t="s">
        <v>9</v>
      </c>
      <c r="F24" s="2">
        <v>21</v>
      </c>
      <c r="G24" s="2">
        <v>142.02000000000001</v>
      </c>
      <c r="H24" s="6">
        <v>29.82419999999999</v>
      </c>
      <c r="I24" s="6">
        <v>171.8442</v>
      </c>
    </row>
    <row r="25" spans="1:9" ht="15" thickBot="1" x14ac:dyDescent="0.35">
      <c r="A25" s="5" t="s">
        <v>12</v>
      </c>
      <c r="B25" s="4" t="s">
        <v>11</v>
      </c>
      <c r="C25" s="4" t="s">
        <v>10</v>
      </c>
      <c r="D25" s="4">
        <v>5</v>
      </c>
      <c r="E25" s="4" t="s">
        <v>9</v>
      </c>
      <c r="F25" s="4">
        <v>21</v>
      </c>
      <c r="G25" s="4">
        <v>226.05</v>
      </c>
      <c r="H25" s="3">
        <v>47.470500000000015</v>
      </c>
      <c r="I25" s="6">
        <v>273.52050000000003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6BC4-90F0-476C-B953-7FC3935DEC2E}">
  <dimension ref="A1:P26"/>
  <sheetViews>
    <sheetView zoomScale="140" zoomScaleNormal="140" workbookViewId="0">
      <selection activeCell="G8" sqref="G8"/>
    </sheetView>
  </sheetViews>
  <sheetFormatPr defaultRowHeight="14.4" x14ac:dyDescent="0.3"/>
  <cols>
    <col min="1" max="1" width="14.77734375" bestFit="1" customWidth="1"/>
    <col min="2" max="2" width="13.77734375" customWidth="1"/>
    <col min="3" max="3" width="13" customWidth="1"/>
    <col min="4" max="5" width="9.77734375" customWidth="1"/>
    <col min="6" max="6" width="4.5546875" customWidth="1"/>
    <col min="7" max="7" width="8.77734375" customWidth="1"/>
  </cols>
  <sheetData>
    <row r="1" spans="1:16" s="31" customFormat="1" ht="18" x14ac:dyDescent="0.35">
      <c r="A1" s="16" t="s">
        <v>174</v>
      </c>
      <c r="B1" s="17" t="s">
        <v>195</v>
      </c>
      <c r="C1" s="32"/>
      <c r="D1" s="32"/>
    </row>
    <row r="2" spans="1:16" s="31" customFormat="1" ht="10.050000000000001" customHeight="1" x14ac:dyDescent="0.3">
      <c r="A2"/>
      <c r="B2" s="17"/>
      <c r="C2" s="32"/>
      <c r="D2" s="32"/>
    </row>
    <row r="3" spans="1:16" s="31" customFormat="1" ht="18" x14ac:dyDescent="0.35">
      <c r="A3" s="16" t="s">
        <v>194</v>
      </c>
      <c r="B3" s="17" t="s">
        <v>193</v>
      </c>
      <c r="C3" s="32"/>
      <c r="D3" s="32"/>
    </row>
    <row r="4" spans="1:16" ht="15" thickBot="1" x14ac:dyDescent="0.35"/>
    <row r="5" spans="1:16" ht="15" thickTop="1" x14ac:dyDescent="0.3">
      <c r="A5" s="30" t="s">
        <v>74</v>
      </c>
      <c r="B5" s="28" t="s">
        <v>76</v>
      </c>
      <c r="C5" s="29" t="s">
        <v>192</v>
      </c>
      <c r="D5" s="28" t="s">
        <v>191</v>
      </c>
      <c r="E5" s="27" t="s">
        <v>190</v>
      </c>
      <c r="P5" s="8" t="s">
        <v>189</v>
      </c>
    </row>
    <row r="6" spans="1:16" x14ac:dyDescent="0.3">
      <c r="A6" s="26" t="s">
        <v>178</v>
      </c>
      <c r="B6" s="25">
        <v>1998</v>
      </c>
      <c r="C6" s="25">
        <v>99800</v>
      </c>
      <c r="D6" s="24"/>
      <c r="E6" s="23"/>
      <c r="P6" s="8" t="s">
        <v>188</v>
      </c>
    </row>
    <row r="7" spans="1:16" x14ac:dyDescent="0.3">
      <c r="A7" s="26" t="s">
        <v>177</v>
      </c>
      <c r="B7" s="25">
        <v>2003</v>
      </c>
      <c r="C7" s="25">
        <v>149000</v>
      </c>
      <c r="D7" s="24"/>
      <c r="E7" s="23"/>
    </row>
    <row r="8" spans="1:16" x14ac:dyDescent="0.3">
      <c r="A8" s="26" t="s">
        <v>176</v>
      </c>
      <c r="B8" s="25">
        <v>1995</v>
      </c>
      <c r="C8" s="25">
        <v>80000</v>
      </c>
      <c r="D8" s="24"/>
      <c r="E8" s="23"/>
    </row>
    <row r="9" spans="1:16" x14ac:dyDescent="0.3">
      <c r="A9" s="26" t="s">
        <v>175</v>
      </c>
      <c r="B9" s="25">
        <v>2001</v>
      </c>
      <c r="C9" s="25">
        <v>35100</v>
      </c>
      <c r="D9" s="24"/>
      <c r="E9" s="23"/>
    </row>
    <row r="10" spans="1:16" x14ac:dyDescent="0.3">
      <c r="A10" s="26" t="s">
        <v>187</v>
      </c>
      <c r="B10" s="25">
        <v>1997</v>
      </c>
      <c r="C10" s="25">
        <v>158900</v>
      </c>
      <c r="D10" s="24"/>
      <c r="E10" s="23"/>
    </row>
    <row r="11" spans="1:16" x14ac:dyDescent="0.3">
      <c r="A11" s="26" t="s">
        <v>186</v>
      </c>
      <c r="B11" s="25">
        <v>2010</v>
      </c>
      <c r="C11" s="25">
        <v>45000</v>
      </c>
      <c r="D11" s="24"/>
      <c r="E11" s="23"/>
    </row>
    <row r="12" spans="1:16" x14ac:dyDescent="0.3">
      <c r="A12" s="26" t="s">
        <v>179</v>
      </c>
      <c r="B12" s="25">
        <v>1998</v>
      </c>
      <c r="C12" s="25">
        <v>115400</v>
      </c>
      <c r="D12" s="24"/>
      <c r="E12" s="23"/>
    </row>
    <row r="13" spans="1:16" x14ac:dyDescent="0.3">
      <c r="A13" s="26" t="s">
        <v>185</v>
      </c>
      <c r="B13" s="25">
        <v>1995</v>
      </c>
      <c r="C13" s="25">
        <v>35100</v>
      </c>
      <c r="D13" s="24"/>
      <c r="E13" s="23"/>
    </row>
    <row r="14" spans="1:16" x14ac:dyDescent="0.3">
      <c r="A14" s="26" t="s">
        <v>184</v>
      </c>
      <c r="B14" s="25">
        <v>1995</v>
      </c>
      <c r="C14" s="25">
        <v>167000</v>
      </c>
      <c r="D14" s="24"/>
      <c r="E14" s="23"/>
    </row>
    <row r="15" spans="1:16" x14ac:dyDescent="0.3">
      <c r="A15" s="26" t="s">
        <v>183</v>
      </c>
      <c r="B15" s="25">
        <v>1999</v>
      </c>
      <c r="C15" s="25">
        <v>31700</v>
      </c>
      <c r="D15" s="24"/>
      <c r="E15" s="23"/>
    </row>
    <row r="16" spans="1:16" x14ac:dyDescent="0.3">
      <c r="A16" s="26" t="s">
        <v>182</v>
      </c>
      <c r="B16" s="25">
        <v>2001</v>
      </c>
      <c r="C16" s="25">
        <v>8500</v>
      </c>
      <c r="D16" s="24"/>
      <c r="E16" s="23"/>
    </row>
    <row r="17" spans="1:5" x14ac:dyDescent="0.3">
      <c r="A17" s="26" t="s">
        <v>180</v>
      </c>
      <c r="B17" s="25">
        <v>1998</v>
      </c>
      <c r="C17" s="25">
        <v>15600</v>
      </c>
      <c r="D17" s="24"/>
      <c r="E17" s="23"/>
    </row>
    <row r="18" spans="1:5" x14ac:dyDescent="0.3">
      <c r="A18" s="26" t="s">
        <v>180</v>
      </c>
      <c r="B18" s="25">
        <v>2009</v>
      </c>
      <c r="C18" s="25">
        <v>17800</v>
      </c>
      <c r="D18" s="24"/>
      <c r="E18" s="23"/>
    </row>
    <row r="19" spans="1:5" x14ac:dyDescent="0.3">
      <c r="A19" s="26" t="s">
        <v>181</v>
      </c>
      <c r="B19" s="25">
        <v>2008</v>
      </c>
      <c r="C19" s="25">
        <v>119000</v>
      </c>
      <c r="D19" s="24"/>
      <c r="E19" s="23"/>
    </row>
    <row r="20" spans="1:5" x14ac:dyDescent="0.3">
      <c r="A20" s="26" t="s">
        <v>180</v>
      </c>
      <c r="B20" s="25">
        <v>2003</v>
      </c>
      <c r="C20" s="25">
        <v>9200</v>
      </c>
      <c r="D20" s="24"/>
      <c r="E20" s="23"/>
    </row>
    <row r="21" spans="1:5" x14ac:dyDescent="0.3">
      <c r="A21" s="26" t="s">
        <v>179</v>
      </c>
      <c r="B21" s="25">
        <v>2004</v>
      </c>
      <c r="C21" s="25">
        <v>89900</v>
      </c>
      <c r="D21" s="24"/>
      <c r="E21" s="23"/>
    </row>
    <row r="22" spans="1:5" x14ac:dyDescent="0.3">
      <c r="A22" s="26" t="s">
        <v>178</v>
      </c>
      <c r="B22" s="25">
        <v>1995</v>
      </c>
      <c r="C22" s="25">
        <v>99800</v>
      </c>
      <c r="D22" s="24"/>
      <c r="E22" s="23"/>
    </row>
    <row r="23" spans="1:5" x14ac:dyDescent="0.3">
      <c r="A23" s="26" t="s">
        <v>177</v>
      </c>
      <c r="B23" s="25">
        <v>2007</v>
      </c>
      <c r="C23" s="25">
        <v>149000</v>
      </c>
      <c r="D23" s="24"/>
      <c r="E23" s="23"/>
    </row>
    <row r="24" spans="1:5" x14ac:dyDescent="0.3">
      <c r="A24" s="26" t="s">
        <v>176</v>
      </c>
      <c r="B24" s="25">
        <v>1997</v>
      </c>
      <c r="C24" s="25">
        <v>80000</v>
      </c>
      <c r="D24" s="24"/>
      <c r="E24" s="23"/>
    </row>
    <row r="25" spans="1:5" ht="15" thickBot="1" x14ac:dyDescent="0.35">
      <c r="A25" s="22" t="s">
        <v>175</v>
      </c>
      <c r="B25" s="21">
        <v>2004</v>
      </c>
      <c r="C25" s="21">
        <v>100002</v>
      </c>
      <c r="D25" s="20"/>
      <c r="E25" s="19"/>
    </row>
    <row r="26" spans="1:5" ht="15" thickTop="1" x14ac:dyDescent="0.3"/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8503D-6BDC-46AE-AAC8-AB53DB00A807}">
  <dimension ref="A1:P15"/>
  <sheetViews>
    <sheetView zoomScale="130" zoomScaleNormal="130" workbookViewId="0">
      <selection activeCell="F14" sqref="F14"/>
    </sheetView>
  </sheetViews>
  <sheetFormatPr defaultColWidth="9.21875" defaultRowHeight="13.2" x14ac:dyDescent="0.25"/>
  <cols>
    <col min="1" max="1" width="21.21875" style="34" customWidth="1"/>
    <col min="2" max="2" width="13" style="34" customWidth="1"/>
    <col min="3" max="3" width="13.21875" style="34" customWidth="1"/>
    <col min="4" max="4" width="11.21875" style="34" customWidth="1"/>
    <col min="5" max="5" width="12.44140625" style="34" customWidth="1"/>
    <col min="6" max="6" width="19.77734375" style="34" customWidth="1"/>
    <col min="7" max="8" width="9.21875" style="34"/>
    <col min="9" max="9" width="13" style="34" customWidth="1"/>
    <col min="10" max="10" width="14" style="34" customWidth="1"/>
    <col min="11" max="15" width="9.21875" style="34"/>
    <col min="16" max="16" width="11.77734375" style="34" bestFit="1" customWidth="1"/>
    <col min="17" max="16384" width="9.21875" style="34"/>
  </cols>
  <sheetData>
    <row r="1" spans="1:16" ht="14.4" x14ac:dyDescent="0.3">
      <c r="A1" s="42" t="s">
        <v>221</v>
      </c>
      <c r="B1" s="42" t="s">
        <v>220</v>
      </c>
      <c r="C1" s="42"/>
      <c r="D1" s="42"/>
      <c r="E1" s="42"/>
      <c r="F1" s="42"/>
      <c r="G1" s="42"/>
      <c r="H1" s="42"/>
      <c r="I1" s="42"/>
      <c r="J1" s="42"/>
      <c r="K1" s="42"/>
      <c r="L1" s="42"/>
      <c r="P1" s="41">
        <v>41640</v>
      </c>
    </row>
    <row r="2" spans="1:16" ht="14.4" x14ac:dyDescent="0.3">
      <c r="A2"/>
      <c r="B2"/>
      <c r="C2"/>
      <c r="D2"/>
      <c r="E2"/>
      <c r="F2"/>
      <c r="G2"/>
      <c r="H2"/>
      <c r="I2"/>
      <c r="J2"/>
      <c r="K2"/>
      <c r="L2"/>
      <c r="P2" s="34">
        <v>0</v>
      </c>
    </row>
    <row r="3" spans="1:16" ht="14.4" x14ac:dyDescent="0.3">
      <c r="A3"/>
      <c r="B3"/>
      <c r="C3"/>
      <c r="D3"/>
      <c r="E3"/>
      <c r="F3"/>
      <c r="G3"/>
      <c r="H3"/>
      <c r="I3"/>
      <c r="J3"/>
      <c r="K3"/>
      <c r="L3"/>
      <c r="P3" s="34">
        <v>4</v>
      </c>
    </row>
    <row r="4" spans="1:16" ht="14.4" x14ac:dyDescent="0.3">
      <c r="A4" s="33" t="s">
        <v>219</v>
      </c>
      <c r="B4" s="33"/>
      <c r="C4" s="33"/>
      <c r="D4"/>
      <c r="E4"/>
      <c r="F4"/>
      <c r="G4"/>
      <c r="H4"/>
      <c r="I4"/>
      <c r="J4"/>
      <c r="K4"/>
      <c r="L4"/>
      <c r="P4" s="34">
        <v>10</v>
      </c>
    </row>
    <row r="5" spans="1:16" ht="15" thickBot="1" x14ac:dyDescent="0.35">
      <c r="A5" s="33" t="s">
        <v>215</v>
      </c>
      <c r="B5" s="33" t="s">
        <v>218</v>
      </c>
      <c r="C5" s="33" t="s">
        <v>217</v>
      </c>
      <c r="D5"/>
      <c r="E5"/>
      <c r="F5" t="s">
        <v>216</v>
      </c>
      <c r="G5" t="s">
        <v>215</v>
      </c>
      <c r="H5" t="s">
        <v>214</v>
      </c>
      <c r="I5" t="s">
        <v>213</v>
      </c>
      <c r="P5" s="34">
        <v>20</v>
      </c>
    </row>
    <row r="6" spans="1:16" ht="14.4" x14ac:dyDescent="0.3">
      <c r="A6" s="40">
        <v>1001</v>
      </c>
      <c r="B6" s="39"/>
      <c r="C6" s="38"/>
      <c r="D6"/>
      <c r="E6"/>
      <c r="F6" t="s">
        <v>211</v>
      </c>
      <c r="G6">
        <v>1001</v>
      </c>
      <c r="H6" t="s">
        <v>212</v>
      </c>
      <c r="I6" s="35">
        <v>150</v>
      </c>
      <c r="P6" s="34">
        <v>23</v>
      </c>
    </row>
    <row r="7" spans="1:16" ht="14.4" x14ac:dyDescent="0.3">
      <c r="A7" s="7">
        <v>1003</v>
      </c>
      <c r="B7" s="2"/>
      <c r="C7" s="37"/>
      <c r="D7"/>
      <c r="E7"/>
      <c r="F7" t="s">
        <v>211</v>
      </c>
      <c r="G7">
        <v>1002</v>
      </c>
      <c r="H7" t="s">
        <v>210</v>
      </c>
      <c r="I7" s="35">
        <v>45</v>
      </c>
      <c r="P7" s="34">
        <v>33</v>
      </c>
    </row>
    <row r="8" spans="1:16" ht="14.4" x14ac:dyDescent="0.3">
      <c r="A8" s="7">
        <v>1005</v>
      </c>
      <c r="B8" s="2"/>
      <c r="C8" s="37"/>
      <c r="D8"/>
      <c r="E8"/>
      <c r="F8" t="s">
        <v>209</v>
      </c>
      <c r="G8">
        <v>1003</v>
      </c>
      <c r="H8" t="s">
        <v>208</v>
      </c>
      <c r="I8" s="35">
        <v>30</v>
      </c>
      <c r="P8" s="34">
        <v>36</v>
      </c>
    </row>
    <row r="9" spans="1:16" ht="15" thickBot="1" x14ac:dyDescent="0.35">
      <c r="A9" s="5">
        <v>1007</v>
      </c>
      <c r="B9" s="4"/>
      <c r="C9" s="36"/>
      <c r="D9"/>
      <c r="E9"/>
      <c r="F9" t="s">
        <v>206</v>
      </c>
      <c r="G9">
        <v>1004</v>
      </c>
      <c r="H9" t="s">
        <v>207</v>
      </c>
      <c r="I9" s="35">
        <v>43</v>
      </c>
      <c r="P9" s="34">
        <v>41</v>
      </c>
    </row>
    <row r="10" spans="1:16" ht="14.4" x14ac:dyDescent="0.3">
      <c r="A10"/>
      <c r="B10"/>
      <c r="C10"/>
      <c r="D10"/>
      <c r="E10"/>
      <c r="F10" t="s">
        <v>206</v>
      </c>
      <c r="G10">
        <v>1005</v>
      </c>
      <c r="H10" t="s">
        <v>205</v>
      </c>
      <c r="I10" s="35">
        <v>17</v>
      </c>
      <c r="P10" s="34">
        <v>54</v>
      </c>
    </row>
    <row r="11" spans="1:16" ht="14.4" x14ac:dyDescent="0.3">
      <c r="A11"/>
      <c r="B11"/>
      <c r="C11"/>
      <c r="D11"/>
      <c r="E11"/>
      <c r="F11" t="s">
        <v>203</v>
      </c>
      <c r="G11">
        <v>1006</v>
      </c>
      <c r="H11" t="s">
        <v>204</v>
      </c>
      <c r="I11" s="35">
        <v>15</v>
      </c>
      <c r="P11" s="34">
        <v>56</v>
      </c>
    </row>
    <row r="12" spans="1:16" ht="14.4" x14ac:dyDescent="0.3">
      <c r="A12"/>
      <c r="B12"/>
      <c r="C12"/>
      <c r="D12"/>
      <c r="E12"/>
      <c r="F12" t="s">
        <v>203</v>
      </c>
      <c r="G12">
        <v>1007</v>
      </c>
      <c r="H12" t="s">
        <v>202</v>
      </c>
      <c r="I12" s="35">
        <v>27</v>
      </c>
      <c r="P12" s="34">
        <v>60</v>
      </c>
    </row>
    <row r="13" spans="1:16" ht="14.4" x14ac:dyDescent="0.3">
      <c r="A13"/>
      <c r="B13"/>
      <c r="C13"/>
      <c r="D13"/>
      <c r="E13"/>
      <c r="F13" t="s">
        <v>200</v>
      </c>
      <c r="G13">
        <v>1008</v>
      </c>
      <c r="H13" t="s">
        <v>201</v>
      </c>
      <c r="I13" s="35">
        <v>13</v>
      </c>
      <c r="P13" s="34">
        <v>60</v>
      </c>
    </row>
    <row r="14" spans="1:16" ht="14.4" x14ac:dyDescent="0.3">
      <c r="A14"/>
      <c r="B14"/>
      <c r="C14"/>
      <c r="D14"/>
      <c r="E14"/>
      <c r="F14" t="s">
        <v>200</v>
      </c>
      <c r="G14">
        <v>1009</v>
      </c>
      <c r="H14" t="s">
        <v>199</v>
      </c>
      <c r="I14" s="35">
        <v>8</v>
      </c>
      <c r="P14" s="34">
        <v>67</v>
      </c>
    </row>
    <row r="15" spans="1:16" ht="14.4" x14ac:dyDescent="0.3">
      <c r="A15"/>
      <c r="B15"/>
      <c r="C15"/>
      <c r="P15" s="34">
        <v>71</v>
      </c>
    </row>
  </sheetData>
  <pageMargins left="0.78740157499999996" right="0.78740157499999996" top="0.984251969" bottom="0.984251969" header="0.5" footer="0.5"/>
  <pageSetup orientation="portrait" horizontalDpi="4294967293" verticalDpi="254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F436-0B21-4D50-BA83-5EAA2BF40DF5}">
  <dimension ref="A1:E178"/>
  <sheetViews>
    <sheetView workbookViewId="0">
      <selection activeCell="F30" sqref="F30"/>
    </sheetView>
  </sheetViews>
  <sheetFormatPr defaultRowHeight="14.4" x14ac:dyDescent="0.3"/>
  <cols>
    <col min="1" max="1" width="24.21875" bestFit="1" customWidth="1"/>
    <col min="4" max="4" width="14.44140625" customWidth="1"/>
  </cols>
  <sheetData>
    <row r="1" spans="1:5" x14ac:dyDescent="0.3">
      <c r="A1" t="s">
        <v>400</v>
      </c>
    </row>
    <row r="3" spans="1:5" x14ac:dyDescent="0.3">
      <c r="A3" s="43" t="s">
        <v>397</v>
      </c>
      <c r="D3" s="44" t="s">
        <v>398</v>
      </c>
      <c r="E3" s="45" t="s">
        <v>399</v>
      </c>
    </row>
    <row r="4" spans="1:5" x14ac:dyDescent="0.3">
      <c r="A4" s="2" t="s">
        <v>383</v>
      </c>
      <c r="D4" s="2" t="s">
        <v>396</v>
      </c>
      <c r="E4" s="2"/>
    </row>
    <row r="5" spans="1:5" x14ac:dyDescent="0.3">
      <c r="A5" s="2" t="s">
        <v>382</v>
      </c>
      <c r="D5" s="2" t="s">
        <v>395</v>
      </c>
      <c r="E5" s="2"/>
    </row>
    <row r="6" spans="1:5" x14ac:dyDescent="0.3">
      <c r="A6" s="2" t="s">
        <v>381</v>
      </c>
      <c r="D6" s="2" t="s">
        <v>394</v>
      </c>
      <c r="E6" s="2"/>
    </row>
    <row r="7" spans="1:5" x14ac:dyDescent="0.3">
      <c r="A7" s="2" t="s">
        <v>366</v>
      </c>
      <c r="D7" s="2" t="s">
        <v>393</v>
      </c>
      <c r="E7" s="2"/>
    </row>
    <row r="8" spans="1:5" x14ac:dyDescent="0.3">
      <c r="A8" s="2" t="s">
        <v>365</v>
      </c>
      <c r="D8" s="2" t="s">
        <v>392</v>
      </c>
      <c r="E8" s="2"/>
    </row>
    <row r="9" spans="1:5" x14ac:dyDescent="0.3">
      <c r="A9" s="2" t="s">
        <v>378</v>
      </c>
      <c r="D9" s="2" t="s">
        <v>391</v>
      </c>
      <c r="E9" s="2"/>
    </row>
    <row r="10" spans="1:5" x14ac:dyDescent="0.3">
      <c r="A10" s="2" t="s">
        <v>377</v>
      </c>
      <c r="D10" s="2" t="s">
        <v>390</v>
      </c>
      <c r="E10" s="2"/>
    </row>
    <row r="11" spans="1:5" x14ac:dyDescent="0.3">
      <c r="A11" s="2" t="s">
        <v>351</v>
      </c>
      <c r="D11" s="2" t="s">
        <v>389</v>
      </c>
      <c r="E11" s="2"/>
    </row>
    <row r="12" spans="1:5" x14ac:dyDescent="0.3">
      <c r="A12" s="2" t="s">
        <v>350</v>
      </c>
      <c r="D12" s="2" t="s">
        <v>388</v>
      </c>
      <c r="E12" s="2"/>
    </row>
    <row r="13" spans="1:5" x14ac:dyDescent="0.3">
      <c r="A13" s="2" t="s">
        <v>349</v>
      </c>
      <c r="D13" s="2" t="s">
        <v>387</v>
      </c>
      <c r="E13" s="2"/>
    </row>
    <row r="14" spans="1:5" x14ac:dyDescent="0.3">
      <c r="A14" s="2" t="s">
        <v>348</v>
      </c>
      <c r="D14" s="2" t="s">
        <v>386</v>
      </c>
      <c r="E14" s="2"/>
    </row>
    <row r="15" spans="1:5" x14ac:dyDescent="0.3">
      <c r="A15" s="2" t="s">
        <v>307</v>
      </c>
      <c r="D15" s="2" t="s">
        <v>385</v>
      </c>
      <c r="E15" s="2"/>
    </row>
    <row r="16" spans="1:5" x14ac:dyDescent="0.3">
      <c r="A16" s="2" t="s">
        <v>306</v>
      </c>
      <c r="D16" s="2" t="s">
        <v>384</v>
      </c>
      <c r="E16" s="2"/>
    </row>
    <row r="17" spans="1:5" x14ac:dyDescent="0.3">
      <c r="A17" s="2" t="s">
        <v>283</v>
      </c>
      <c r="D17" s="2" t="s">
        <v>383</v>
      </c>
      <c r="E17" s="2"/>
    </row>
    <row r="18" spans="1:5" x14ac:dyDescent="0.3">
      <c r="A18" s="2" t="s">
        <v>282</v>
      </c>
      <c r="D18" s="2" t="s">
        <v>382</v>
      </c>
      <c r="E18" s="2"/>
    </row>
    <row r="19" spans="1:5" x14ac:dyDescent="0.3">
      <c r="A19" s="2" t="s">
        <v>281</v>
      </c>
      <c r="D19" s="2" t="s">
        <v>381</v>
      </c>
      <c r="E19" s="2"/>
    </row>
    <row r="20" spans="1:5" x14ac:dyDescent="0.3">
      <c r="A20" s="2" t="s">
        <v>280</v>
      </c>
      <c r="D20" s="2" t="s">
        <v>380</v>
      </c>
      <c r="E20" s="2"/>
    </row>
    <row r="21" spans="1:5" x14ac:dyDescent="0.3">
      <c r="A21" s="2" t="s">
        <v>279</v>
      </c>
      <c r="D21" s="2" t="s">
        <v>379</v>
      </c>
      <c r="E21" s="2"/>
    </row>
    <row r="22" spans="1:5" x14ac:dyDescent="0.3">
      <c r="A22" s="2" t="s">
        <v>278</v>
      </c>
      <c r="D22" s="2" t="s">
        <v>378</v>
      </c>
      <c r="E22" s="2"/>
    </row>
    <row r="23" spans="1:5" x14ac:dyDescent="0.3">
      <c r="A23" s="2" t="s">
        <v>277</v>
      </c>
      <c r="D23" s="2" t="s">
        <v>377</v>
      </c>
      <c r="E23" s="2"/>
    </row>
    <row r="24" spans="1:5" x14ac:dyDescent="0.3">
      <c r="A24" s="2" t="s">
        <v>225</v>
      </c>
      <c r="D24" s="2" t="s">
        <v>376</v>
      </c>
      <c r="E24" s="2"/>
    </row>
    <row r="25" spans="1:5" x14ac:dyDescent="0.3">
      <c r="A25" s="2" t="s">
        <v>224</v>
      </c>
      <c r="D25" s="2" t="s">
        <v>375</v>
      </c>
      <c r="E25" s="2"/>
    </row>
    <row r="26" spans="1:5" x14ac:dyDescent="0.3">
      <c r="A26" s="2" t="s">
        <v>223</v>
      </c>
      <c r="D26" s="2" t="s">
        <v>374</v>
      </c>
      <c r="E26" s="2"/>
    </row>
    <row r="27" spans="1:5" x14ac:dyDescent="0.3">
      <c r="D27" s="2" t="s">
        <v>373</v>
      </c>
      <c r="E27" s="2"/>
    </row>
    <row r="28" spans="1:5" x14ac:dyDescent="0.3">
      <c r="D28" s="2" t="s">
        <v>372</v>
      </c>
      <c r="E28" s="2"/>
    </row>
    <row r="29" spans="1:5" x14ac:dyDescent="0.3">
      <c r="D29" s="2" t="s">
        <v>371</v>
      </c>
      <c r="E29" s="2"/>
    </row>
    <row r="30" spans="1:5" x14ac:dyDescent="0.3">
      <c r="D30" s="2" t="s">
        <v>370</v>
      </c>
      <c r="E30" s="2"/>
    </row>
    <row r="31" spans="1:5" x14ac:dyDescent="0.3">
      <c r="D31" s="2" t="s">
        <v>369</v>
      </c>
      <c r="E31" s="2"/>
    </row>
    <row r="32" spans="1:5" x14ac:dyDescent="0.3">
      <c r="D32" s="2" t="s">
        <v>368</v>
      </c>
      <c r="E32" s="2"/>
    </row>
    <row r="33" spans="4:5" x14ac:dyDescent="0.3">
      <c r="D33" s="2" t="s">
        <v>367</v>
      </c>
      <c r="E33" s="2"/>
    </row>
    <row r="34" spans="4:5" x14ac:dyDescent="0.3">
      <c r="D34" s="2" t="s">
        <v>366</v>
      </c>
      <c r="E34" s="2"/>
    </row>
    <row r="35" spans="4:5" x14ac:dyDescent="0.3">
      <c r="D35" s="2" t="s">
        <v>365</v>
      </c>
      <c r="E35" s="2"/>
    </row>
    <row r="36" spans="4:5" x14ac:dyDescent="0.3">
      <c r="D36" s="2" t="s">
        <v>364</v>
      </c>
      <c r="E36" s="2"/>
    </row>
    <row r="37" spans="4:5" x14ac:dyDescent="0.3">
      <c r="D37" s="2" t="s">
        <v>363</v>
      </c>
      <c r="E37" s="2"/>
    </row>
    <row r="38" spans="4:5" x14ac:dyDescent="0.3">
      <c r="D38" s="2" t="s">
        <v>362</v>
      </c>
      <c r="E38" s="2"/>
    </row>
    <row r="39" spans="4:5" x14ac:dyDescent="0.3">
      <c r="D39" s="2" t="s">
        <v>361</v>
      </c>
      <c r="E39" s="2"/>
    </row>
    <row r="40" spans="4:5" x14ac:dyDescent="0.3">
      <c r="D40" s="2" t="s">
        <v>360</v>
      </c>
      <c r="E40" s="2"/>
    </row>
    <row r="41" spans="4:5" x14ac:dyDescent="0.3">
      <c r="D41" s="2" t="s">
        <v>359</v>
      </c>
      <c r="E41" s="2"/>
    </row>
    <row r="42" spans="4:5" x14ac:dyDescent="0.3">
      <c r="D42" s="2" t="s">
        <v>358</v>
      </c>
      <c r="E42" s="2"/>
    </row>
    <row r="43" spans="4:5" x14ac:dyDescent="0.3">
      <c r="D43" s="2" t="s">
        <v>357</v>
      </c>
      <c r="E43" s="2"/>
    </row>
    <row r="44" spans="4:5" x14ac:dyDescent="0.3">
      <c r="D44" s="2" t="s">
        <v>356</v>
      </c>
      <c r="E44" s="2"/>
    </row>
    <row r="45" spans="4:5" x14ac:dyDescent="0.3">
      <c r="D45" s="2" t="s">
        <v>355</v>
      </c>
      <c r="E45" s="2"/>
    </row>
    <row r="46" spans="4:5" x14ac:dyDescent="0.3">
      <c r="D46" s="2" t="s">
        <v>354</v>
      </c>
      <c r="E46" s="2"/>
    </row>
    <row r="47" spans="4:5" x14ac:dyDescent="0.3">
      <c r="D47" s="2" t="s">
        <v>353</v>
      </c>
      <c r="E47" s="2"/>
    </row>
    <row r="48" spans="4:5" x14ac:dyDescent="0.3">
      <c r="D48" s="2" t="s">
        <v>352</v>
      </c>
      <c r="E48" s="2"/>
    </row>
    <row r="49" spans="4:5" x14ac:dyDescent="0.3">
      <c r="D49" s="2" t="s">
        <v>351</v>
      </c>
      <c r="E49" s="2"/>
    </row>
    <row r="50" spans="4:5" x14ac:dyDescent="0.3">
      <c r="D50" s="2" t="s">
        <v>350</v>
      </c>
      <c r="E50" s="2"/>
    </row>
    <row r="51" spans="4:5" x14ac:dyDescent="0.3">
      <c r="D51" s="2" t="s">
        <v>349</v>
      </c>
      <c r="E51" s="2"/>
    </row>
    <row r="52" spans="4:5" x14ac:dyDescent="0.3">
      <c r="D52" s="2" t="s">
        <v>348</v>
      </c>
      <c r="E52" s="2"/>
    </row>
    <row r="53" spans="4:5" x14ac:dyDescent="0.3">
      <c r="D53" s="2" t="s">
        <v>347</v>
      </c>
      <c r="E53" s="2"/>
    </row>
    <row r="54" spans="4:5" x14ac:dyDescent="0.3">
      <c r="D54" s="2" t="s">
        <v>346</v>
      </c>
      <c r="E54" s="2"/>
    </row>
    <row r="55" spans="4:5" x14ac:dyDescent="0.3">
      <c r="D55" s="2" t="s">
        <v>345</v>
      </c>
      <c r="E55" s="2"/>
    </row>
    <row r="56" spans="4:5" x14ac:dyDescent="0.3">
      <c r="D56" s="2" t="s">
        <v>344</v>
      </c>
      <c r="E56" s="2"/>
    </row>
    <row r="57" spans="4:5" x14ac:dyDescent="0.3">
      <c r="D57" s="2" t="s">
        <v>343</v>
      </c>
      <c r="E57" s="2"/>
    </row>
    <row r="58" spans="4:5" x14ac:dyDescent="0.3">
      <c r="D58" s="2" t="s">
        <v>342</v>
      </c>
      <c r="E58" s="2"/>
    </row>
    <row r="59" spans="4:5" x14ac:dyDescent="0.3">
      <c r="D59" s="2" t="s">
        <v>341</v>
      </c>
      <c r="E59" s="2"/>
    </row>
    <row r="60" spans="4:5" x14ac:dyDescent="0.3">
      <c r="D60" s="2" t="s">
        <v>340</v>
      </c>
      <c r="E60" s="2"/>
    </row>
    <row r="61" spans="4:5" x14ac:dyDescent="0.3">
      <c r="D61" s="2" t="s">
        <v>339</v>
      </c>
      <c r="E61" s="2"/>
    </row>
    <row r="62" spans="4:5" x14ac:dyDescent="0.3">
      <c r="D62" s="2" t="s">
        <v>338</v>
      </c>
      <c r="E62" s="2"/>
    </row>
    <row r="63" spans="4:5" x14ac:dyDescent="0.3">
      <c r="D63" s="2" t="s">
        <v>337</v>
      </c>
      <c r="E63" s="2"/>
    </row>
    <row r="64" spans="4:5" x14ac:dyDescent="0.3">
      <c r="D64" s="2" t="s">
        <v>336</v>
      </c>
      <c r="E64" s="2"/>
    </row>
    <row r="65" spans="4:5" x14ac:dyDescent="0.3">
      <c r="D65" s="2" t="s">
        <v>335</v>
      </c>
      <c r="E65" s="2"/>
    </row>
    <row r="66" spans="4:5" x14ac:dyDescent="0.3">
      <c r="D66" s="2" t="s">
        <v>334</v>
      </c>
      <c r="E66" s="2"/>
    </row>
    <row r="67" spans="4:5" x14ac:dyDescent="0.3">
      <c r="D67" s="2" t="s">
        <v>333</v>
      </c>
      <c r="E67" s="2"/>
    </row>
    <row r="68" spans="4:5" x14ac:dyDescent="0.3">
      <c r="D68" s="2" t="s">
        <v>332</v>
      </c>
      <c r="E68" s="2"/>
    </row>
    <row r="69" spans="4:5" x14ac:dyDescent="0.3">
      <c r="D69" s="2" t="s">
        <v>331</v>
      </c>
      <c r="E69" s="2"/>
    </row>
    <row r="70" spans="4:5" x14ac:dyDescent="0.3">
      <c r="D70" s="2" t="s">
        <v>330</v>
      </c>
      <c r="E70" s="2"/>
    </row>
    <row r="71" spans="4:5" x14ac:dyDescent="0.3">
      <c r="D71" s="2" t="s">
        <v>329</v>
      </c>
      <c r="E71" s="2"/>
    </row>
    <row r="72" spans="4:5" x14ac:dyDescent="0.3">
      <c r="D72" s="2" t="s">
        <v>328</v>
      </c>
      <c r="E72" s="2"/>
    </row>
    <row r="73" spans="4:5" x14ac:dyDescent="0.3">
      <c r="D73" s="2" t="s">
        <v>327</v>
      </c>
      <c r="E73" s="2"/>
    </row>
    <row r="74" spans="4:5" x14ac:dyDescent="0.3">
      <c r="D74" s="2" t="s">
        <v>326</v>
      </c>
      <c r="E74" s="2"/>
    </row>
    <row r="75" spans="4:5" x14ac:dyDescent="0.3">
      <c r="D75" s="2" t="s">
        <v>325</v>
      </c>
      <c r="E75" s="2"/>
    </row>
    <row r="76" spans="4:5" x14ac:dyDescent="0.3">
      <c r="D76" s="2" t="s">
        <v>324</v>
      </c>
      <c r="E76" s="2"/>
    </row>
    <row r="77" spans="4:5" x14ac:dyDescent="0.3">
      <c r="D77" s="2" t="s">
        <v>323</v>
      </c>
      <c r="E77" s="2"/>
    </row>
    <row r="78" spans="4:5" x14ac:dyDescent="0.3">
      <c r="D78" s="2" t="s">
        <v>322</v>
      </c>
      <c r="E78" s="2"/>
    </row>
    <row r="79" spans="4:5" x14ac:dyDescent="0.3">
      <c r="D79" s="2" t="s">
        <v>321</v>
      </c>
      <c r="E79" s="2"/>
    </row>
    <row r="80" spans="4:5" x14ac:dyDescent="0.3">
      <c r="D80" s="2" t="s">
        <v>320</v>
      </c>
      <c r="E80" s="2"/>
    </row>
    <row r="81" spans="4:5" x14ac:dyDescent="0.3">
      <c r="D81" s="2" t="s">
        <v>319</v>
      </c>
      <c r="E81" s="2"/>
    </row>
    <row r="82" spans="4:5" x14ac:dyDescent="0.3">
      <c r="D82" s="2" t="s">
        <v>318</v>
      </c>
      <c r="E82" s="2"/>
    </row>
    <row r="83" spans="4:5" x14ac:dyDescent="0.3">
      <c r="D83" s="2" t="s">
        <v>317</v>
      </c>
      <c r="E83" s="2"/>
    </row>
    <row r="84" spans="4:5" x14ac:dyDescent="0.3">
      <c r="D84" s="2" t="s">
        <v>316</v>
      </c>
      <c r="E84" s="2"/>
    </row>
    <row r="85" spans="4:5" x14ac:dyDescent="0.3">
      <c r="D85" s="2" t="s">
        <v>315</v>
      </c>
      <c r="E85" s="2"/>
    </row>
    <row r="86" spans="4:5" x14ac:dyDescent="0.3">
      <c r="D86" s="2" t="s">
        <v>314</v>
      </c>
      <c r="E86" s="2"/>
    </row>
    <row r="87" spans="4:5" x14ac:dyDescent="0.3">
      <c r="D87" s="2" t="s">
        <v>313</v>
      </c>
      <c r="E87" s="2"/>
    </row>
    <row r="88" spans="4:5" x14ac:dyDescent="0.3">
      <c r="D88" s="2" t="s">
        <v>312</v>
      </c>
      <c r="E88" s="2"/>
    </row>
    <row r="89" spans="4:5" x14ac:dyDescent="0.3">
      <c r="D89" s="2" t="s">
        <v>311</v>
      </c>
      <c r="E89" s="2"/>
    </row>
    <row r="90" spans="4:5" x14ac:dyDescent="0.3">
      <c r="D90" s="2" t="s">
        <v>310</v>
      </c>
      <c r="E90" s="2"/>
    </row>
    <row r="91" spans="4:5" x14ac:dyDescent="0.3">
      <c r="D91" s="2" t="s">
        <v>309</v>
      </c>
      <c r="E91" s="2"/>
    </row>
    <row r="92" spans="4:5" x14ac:dyDescent="0.3">
      <c r="D92" s="2" t="s">
        <v>308</v>
      </c>
      <c r="E92" s="2"/>
    </row>
    <row r="93" spans="4:5" x14ac:dyDescent="0.3">
      <c r="D93" s="2" t="s">
        <v>307</v>
      </c>
      <c r="E93" s="2"/>
    </row>
    <row r="94" spans="4:5" x14ac:dyDescent="0.3">
      <c r="D94" s="2" t="s">
        <v>306</v>
      </c>
      <c r="E94" s="2"/>
    </row>
    <row r="95" spans="4:5" x14ac:dyDescent="0.3">
      <c r="D95" s="2" t="s">
        <v>305</v>
      </c>
      <c r="E95" s="2"/>
    </row>
    <row r="96" spans="4:5" x14ac:dyDescent="0.3">
      <c r="D96" s="2" t="s">
        <v>304</v>
      </c>
      <c r="E96" s="2"/>
    </row>
    <row r="97" spans="4:5" x14ac:dyDescent="0.3">
      <c r="D97" s="2" t="s">
        <v>303</v>
      </c>
      <c r="E97" s="2"/>
    </row>
    <row r="98" spans="4:5" x14ac:dyDescent="0.3">
      <c r="D98" s="2" t="s">
        <v>302</v>
      </c>
      <c r="E98" s="2"/>
    </row>
    <row r="99" spans="4:5" x14ac:dyDescent="0.3">
      <c r="D99" s="2" t="s">
        <v>301</v>
      </c>
      <c r="E99" s="2"/>
    </row>
    <row r="100" spans="4:5" x14ac:dyDescent="0.3">
      <c r="D100" s="2" t="s">
        <v>300</v>
      </c>
      <c r="E100" s="2"/>
    </row>
    <row r="101" spans="4:5" x14ac:dyDescent="0.3">
      <c r="D101" s="2" t="s">
        <v>299</v>
      </c>
      <c r="E101" s="2"/>
    </row>
    <row r="102" spans="4:5" x14ac:dyDescent="0.3">
      <c r="D102" s="2" t="s">
        <v>298</v>
      </c>
      <c r="E102" s="2"/>
    </row>
    <row r="103" spans="4:5" x14ac:dyDescent="0.3">
      <c r="D103" s="2" t="s">
        <v>297</v>
      </c>
      <c r="E103" s="2"/>
    </row>
    <row r="104" spans="4:5" x14ac:dyDescent="0.3">
      <c r="D104" s="2" t="s">
        <v>296</v>
      </c>
      <c r="E104" s="2"/>
    </row>
    <row r="105" spans="4:5" x14ac:dyDescent="0.3">
      <c r="D105" s="2" t="s">
        <v>295</v>
      </c>
      <c r="E105" s="2"/>
    </row>
    <row r="106" spans="4:5" x14ac:dyDescent="0.3">
      <c r="D106" s="2" t="s">
        <v>294</v>
      </c>
      <c r="E106" s="2"/>
    </row>
    <row r="107" spans="4:5" x14ac:dyDescent="0.3">
      <c r="D107" s="2" t="s">
        <v>293</v>
      </c>
      <c r="E107" s="2"/>
    </row>
    <row r="108" spans="4:5" x14ac:dyDescent="0.3">
      <c r="D108" s="2" t="s">
        <v>292</v>
      </c>
      <c r="E108" s="2"/>
    </row>
    <row r="109" spans="4:5" x14ac:dyDescent="0.3">
      <c r="D109" s="2" t="s">
        <v>291</v>
      </c>
      <c r="E109" s="2"/>
    </row>
    <row r="110" spans="4:5" x14ac:dyDescent="0.3">
      <c r="D110" s="2" t="s">
        <v>290</v>
      </c>
      <c r="E110" s="2"/>
    </row>
    <row r="111" spans="4:5" x14ac:dyDescent="0.3">
      <c r="D111" s="2" t="s">
        <v>289</v>
      </c>
      <c r="E111" s="2"/>
    </row>
    <row r="112" spans="4:5" x14ac:dyDescent="0.3">
      <c r="D112" s="2" t="s">
        <v>288</v>
      </c>
      <c r="E112" s="2"/>
    </row>
    <row r="113" spans="4:5" x14ac:dyDescent="0.3">
      <c r="D113" s="2" t="s">
        <v>287</v>
      </c>
      <c r="E113" s="2"/>
    </row>
    <row r="114" spans="4:5" x14ac:dyDescent="0.3">
      <c r="D114" s="2" t="s">
        <v>286</v>
      </c>
      <c r="E114" s="2"/>
    </row>
    <row r="115" spans="4:5" x14ac:dyDescent="0.3">
      <c r="D115" s="2" t="s">
        <v>285</v>
      </c>
      <c r="E115" s="2"/>
    </row>
    <row r="116" spans="4:5" x14ac:dyDescent="0.3">
      <c r="D116" s="2" t="s">
        <v>284</v>
      </c>
      <c r="E116" s="2"/>
    </row>
    <row r="117" spans="4:5" x14ac:dyDescent="0.3">
      <c r="D117" s="2" t="s">
        <v>283</v>
      </c>
      <c r="E117" s="2"/>
    </row>
    <row r="118" spans="4:5" x14ac:dyDescent="0.3">
      <c r="D118" s="2" t="s">
        <v>282</v>
      </c>
      <c r="E118" s="2"/>
    </row>
    <row r="119" spans="4:5" x14ac:dyDescent="0.3">
      <c r="D119" s="2" t="s">
        <v>281</v>
      </c>
      <c r="E119" s="2"/>
    </row>
    <row r="120" spans="4:5" x14ac:dyDescent="0.3">
      <c r="D120" s="2" t="s">
        <v>280</v>
      </c>
      <c r="E120" s="2"/>
    </row>
    <row r="121" spans="4:5" x14ac:dyDescent="0.3">
      <c r="D121" s="2" t="s">
        <v>279</v>
      </c>
      <c r="E121" s="2"/>
    </row>
    <row r="122" spans="4:5" x14ac:dyDescent="0.3">
      <c r="D122" s="2" t="s">
        <v>278</v>
      </c>
      <c r="E122" s="2"/>
    </row>
    <row r="123" spans="4:5" x14ac:dyDescent="0.3">
      <c r="D123" s="2" t="s">
        <v>277</v>
      </c>
      <c r="E123" s="2"/>
    </row>
    <row r="124" spans="4:5" x14ac:dyDescent="0.3">
      <c r="D124" s="2" t="s">
        <v>276</v>
      </c>
      <c r="E124" s="2"/>
    </row>
    <row r="125" spans="4:5" x14ac:dyDescent="0.3">
      <c r="D125" s="2" t="s">
        <v>275</v>
      </c>
      <c r="E125" s="2"/>
    </row>
    <row r="126" spans="4:5" x14ac:dyDescent="0.3">
      <c r="D126" s="2" t="s">
        <v>274</v>
      </c>
      <c r="E126" s="2"/>
    </row>
    <row r="127" spans="4:5" x14ac:dyDescent="0.3">
      <c r="D127" s="2" t="s">
        <v>273</v>
      </c>
      <c r="E127" s="2"/>
    </row>
    <row r="128" spans="4:5" x14ac:dyDescent="0.3">
      <c r="D128" s="2" t="s">
        <v>272</v>
      </c>
      <c r="E128" s="2"/>
    </row>
    <row r="129" spans="4:5" x14ac:dyDescent="0.3">
      <c r="D129" s="2" t="s">
        <v>271</v>
      </c>
      <c r="E129" s="2"/>
    </row>
    <row r="130" spans="4:5" x14ac:dyDescent="0.3">
      <c r="D130" s="2" t="s">
        <v>270</v>
      </c>
      <c r="E130" s="2"/>
    </row>
    <row r="131" spans="4:5" x14ac:dyDescent="0.3">
      <c r="D131" s="2" t="s">
        <v>269</v>
      </c>
      <c r="E131" s="2"/>
    </row>
    <row r="132" spans="4:5" x14ac:dyDescent="0.3">
      <c r="D132" s="2" t="s">
        <v>268</v>
      </c>
      <c r="E132" s="2"/>
    </row>
    <row r="133" spans="4:5" x14ac:dyDescent="0.3">
      <c r="D133" s="2" t="s">
        <v>267</v>
      </c>
      <c r="E133" s="2"/>
    </row>
    <row r="134" spans="4:5" x14ac:dyDescent="0.3">
      <c r="D134" s="2" t="s">
        <v>266</v>
      </c>
      <c r="E134" s="2"/>
    </row>
    <row r="135" spans="4:5" x14ac:dyDescent="0.3">
      <c r="D135" s="2" t="s">
        <v>265</v>
      </c>
      <c r="E135" s="2"/>
    </row>
    <row r="136" spans="4:5" x14ac:dyDescent="0.3">
      <c r="D136" s="2" t="s">
        <v>264</v>
      </c>
      <c r="E136" s="2"/>
    </row>
    <row r="137" spans="4:5" x14ac:dyDescent="0.3">
      <c r="D137" s="2" t="s">
        <v>263</v>
      </c>
      <c r="E137" s="2"/>
    </row>
    <row r="138" spans="4:5" x14ac:dyDescent="0.3">
      <c r="D138" s="2" t="s">
        <v>262</v>
      </c>
      <c r="E138" s="2"/>
    </row>
    <row r="139" spans="4:5" x14ac:dyDescent="0.3">
      <c r="D139" s="2" t="s">
        <v>261</v>
      </c>
      <c r="E139" s="2"/>
    </row>
    <row r="140" spans="4:5" x14ac:dyDescent="0.3">
      <c r="D140" s="2" t="s">
        <v>260</v>
      </c>
      <c r="E140" s="2"/>
    </row>
    <row r="141" spans="4:5" x14ac:dyDescent="0.3">
      <c r="D141" s="2" t="s">
        <v>259</v>
      </c>
      <c r="E141" s="2"/>
    </row>
    <row r="142" spans="4:5" x14ac:dyDescent="0.3">
      <c r="D142" s="2" t="s">
        <v>258</v>
      </c>
      <c r="E142" s="2"/>
    </row>
    <row r="143" spans="4:5" x14ac:dyDescent="0.3">
      <c r="D143" s="2" t="s">
        <v>257</v>
      </c>
      <c r="E143" s="2"/>
    </row>
    <row r="144" spans="4:5" x14ac:dyDescent="0.3">
      <c r="D144" s="2" t="s">
        <v>256</v>
      </c>
      <c r="E144" s="2"/>
    </row>
    <row r="145" spans="4:5" x14ac:dyDescent="0.3">
      <c r="D145" s="2" t="s">
        <v>255</v>
      </c>
      <c r="E145" s="2"/>
    </row>
    <row r="146" spans="4:5" x14ac:dyDescent="0.3">
      <c r="D146" s="2" t="s">
        <v>254</v>
      </c>
      <c r="E146" s="2"/>
    </row>
    <row r="147" spans="4:5" x14ac:dyDescent="0.3">
      <c r="D147" s="2" t="s">
        <v>253</v>
      </c>
      <c r="E147" s="2"/>
    </row>
    <row r="148" spans="4:5" x14ac:dyDescent="0.3">
      <c r="D148" s="2" t="s">
        <v>252</v>
      </c>
      <c r="E148" s="2"/>
    </row>
    <row r="149" spans="4:5" x14ac:dyDescent="0.3">
      <c r="D149" s="2" t="s">
        <v>251</v>
      </c>
      <c r="E149" s="2"/>
    </row>
    <row r="150" spans="4:5" x14ac:dyDescent="0.3">
      <c r="D150" s="2" t="s">
        <v>250</v>
      </c>
      <c r="E150" s="2"/>
    </row>
    <row r="151" spans="4:5" x14ac:dyDescent="0.3">
      <c r="D151" s="2" t="s">
        <v>249</v>
      </c>
      <c r="E151" s="2"/>
    </row>
    <row r="152" spans="4:5" x14ac:dyDescent="0.3">
      <c r="D152" s="2" t="s">
        <v>248</v>
      </c>
      <c r="E152" s="2"/>
    </row>
    <row r="153" spans="4:5" x14ac:dyDescent="0.3">
      <c r="D153" s="2" t="s">
        <v>247</v>
      </c>
      <c r="E153" s="2"/>
    </row>
    <row r="154" spans="4:5" x14ac:dyDescent="0.3">
      <c r="D154" s="2" t="s">
        <v>246</v>
      </c>
      <c r="E154" s="2"/>
    </row>
    <row r="155" spans="4:5" x14ac:dyDescent="0.3">
      <c r="D155" s="2" t="s">
        <v>245</v>
      </c>
      <c r="E155" s="2"/>
    </row>
    <row r="156" spans="4:5" x14ac:dyDescent="0.3">
      <c r="D156" s="2" t="s">
        <v>244</v>
      </c>
      <c r="E156" s="2"/>
    </row>
    <row r="157" spans="4:5" x14ac:dyDescent="0.3">
      <c r="D157" s="2" t="s">
        <v>243</v>
      </c>
      <c r="E157" s="2"/>
    </row>
    <row r="158" spans="4:5" x14ac:dyDescent="0.3">
      <c r="D158" s="2" t="s">
        <v>242</v>
      </c>
      <c r="E158" s="2"/>
    </row>
    <row r="159" spans="4:5" x14ac:dyDescent="0.3">
      <c r="D159" s="2" t="s">
        <v>241</v>
      </c>
      <c r="E159" s="2"/>
    </row>
    <row r="160" spans="4:5" x14ac:dyDescent="0.3">
      <c r="D160" s="2" t="s">
        <v>240</v>
      </c>
      <c r="E160" s="2"/>
    </row>
    <row r="161" spans="4:5" x14ac:dyDescent="0.3">
      <c r="D161" s="2" t="s">
        <v>239</v>
      </c>
      <c r="E161" s="2"/>
    </row>
    <row r="162" spans="4:5" x14ac:dyDescent="0.3">
      <c r="D162" s="2" t="s">
        <v>238</v>
      </c>
      <c r="E162" s="2"/>
    </row>
    <row r="163" spans="4:5" x14ac:dyDescent="0.3">
      <c r="D163" s="2" t="s">
        <v>237</v>
      </c>
      <c r="E163" s="2"/>
    </row>
    <row r="164" spans="4:5" x14ac:dyDescent="0.3">
      <c r="D164" s="2" t="s">
        <v>236</v>
      </c>
      <c r="E164" s="2"/>
    </row>
    <row r="165" spans="4:5" x14ac:dyDescent="0.3">
      <c r="D165" s="2" t="s">
        <v>235</v>
      </c>
      <c r="E165" s="2"/>
    </row>
    <row r="166" spans="4:5" x14ac:dyDescent="0.3">
      <c r="D166" s="2" t="s">
        <v>234</v>
      </c>
      <c r="E166" s="2"/>
    </row>
    <row r="167" spans="4:5" x14ac:dyDescent="0.3">
      <c r="D167" s="2" t="s">
        <v>233</v>
      </c>
      <c r="E167" s="2"/>
    </row>
    <row r="168" spans="4:5" x14ac:dyDescent="0.3">
      <c r="D168" s="2" t="s">
        <v>232</v>
      </c>
      <c r="E168" s="2"/>
    </row>
    <row r="169" spans="4:5" x14ac:dyDescent="0.3">
      <c r="D169" s="2" t="s">
        <v>231</v>
      </c>
      <c r="E169" s="2"/>
    </row>
    <row r="170" spans="4:5" x14ac:dyDescent="0.3">
      <c r="D170" s="2" t="s">
        <v>230</v>
      </c>
      <c r="E170" s="2"/>
    </row>
    <row r="171" spans="4:5" x14ac:dyDescent="0.3">
      <c r="D171" s="2" t="s">
        <v>229</v>
      </c>
      <c r="E171" s="2"/>
    </row>
    <row r="172" spans="4:5" x14ac:dyDescent="0.3">
      <c r="D172" s="2" t="s">
        <v>228</v>
      </c>
      <c r="E172" s="2"/>
    </row>
    <row r="173" spans="4:5" x14ac:dyDescent="0.3">
      <c r="D173" s="2" t="s">
        <v>227</v>
      </c>
      <c r="E173" s="2"/>
    </row>
    <row r="174" spans="4:5" x14ac:dyDescent="0.3">
      <c r="D174" s="2" t="s">
        <v>226</v>
      </c>
      <c r="E174" s="2"/>
    </row>
    <row r="175" spans="4:5" x14ac:dyDescent="0.3">
      <c r="D175" s="2" t="s">
        <v>225</v>
      </c>
      <c r="E175" s="2"/>
    </row>
    <row r="176" spans="4:5" x14ac:dyDescent="0.3">
      <c r="D176" s="2" t="s">
        <v>224</v>
      </c>
      <c r="E176" s="2"/>
    </row>
    <row r="177" spans="4:5" x14ac:dyDescent="0.3">
      <c r="D177" s="2" t="s">
        <v>223</v>
      </c>
      <c r="E177" s="2"/>
    </row>
    <row r="178" spans="4:5" x14ac:dyDescent="0.3">
      <c r="D178" s="2" t="s">
        <v>222</v>
      </c>
      <c r="E178" s="2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D434-5B51-4D70-A5E4-E4AD8E4A7B6E}">
  <dimension ref="A1:K39"/>
  <sheetViews>
    <sheetView zoomScale="130" zoomScaleNormal="130" workbookViewId="0">
      <selection activeCell="E18" sqref="E18"/>
    </sheetView>
  </sheetViews>
  <sheetFormatPr defaultColWidth="8.77734375" defaultRowHeight="13.2" x14ac:dyDescent="0.25"/>
  <cols>
    <col min="1" max="1" width="8.77734375" style="31"/>
    <col min="2" max="2" width="11.5546875" style="31" bestFit="1" customWidth="1"/>
    <col min="3" max="4" width="8.77734375" style="31"/>
    <col min="5" max="5" width="11.5546875" style="31" bestFit="1" customWidth="1"/>
    <col min="6" max="6" width="8.77734375" style="31"/>
    <col min="7" max="7" width="22.5546875" style="31" customWidth="1"/>
    <col min="8" max="16384" width="8.77734375" style="31"/>
  </cols>
  <sheetData>
    <row r="1" spans="1:11" x14ac:dyDescent="0.25">
      <c r="A1" s="18" t="s">
        <v>401</v>
      </c>
    </row>
    <row r="2" spans="1:11" s="46" customFormat="1" ht="15.6" customHeight="1" x14ac:dyDescent="0.3">
      <c r="A2" s="18" t="s">
        <v>402</v>
      </c>
      <c r="B2" s="18"/>
      <c r="C2" s="18"/>
      <c r="D2" s="18"/>
      <c r="E2" s="18"/>
      <c r="F2" s="18"/>
      <c r="G2" s="18"/>
      <c r="H2" s="18"/>
    </row>
    <row r="4" spans="1:11" x14ac:dyDescent="0.25">
      <c r="A4" s="47"/>
      <c r="B4" s="47" t="s">
        <v>196</v>
      </c>
      <c r="C4" s="47" t="s">
        <v>403</v>
      </c>
      <c r="D4" s="47" t="s">
        <v>404</v>
      </c>
      <c r="E4" s="47" t="s">
        <v>197</v>
      </c>
      <c r="F4" s="47" t="s">
        <v>405</v>
      </c>
      <c r="G4" s="47"/>
      <c r="K4" s="48" t="s">
        <v>406</v>
      </c>
    </row>
    <row r="5" spans="1:11" x14ac:dyDescent="0.25">
      <c r="A5" s="47" t="s">
        <v>407</v>
      </c>
      <c r="B5" s="49">
        <v>1</v>
      </c>
      <c r="C5" s="49">
        <v>2</v>
      </c>
      <c r="D5" s="49">
        <v>3</v>
      </c>
      <c r="E5" s="49">
        <v>2</v>
      </c>
      <c r="F5" s="49">
        <v>3</v>
      </c>
      <c r="G5" s="50"/>
    </row>
    <row r="6" spans="1:11" x14ac:dyDescent="0.25">
      <c r="A6" s="47" t="s">
        <v>408</v>
      </c>
      <c r="B6" s="49">
        <v>1</v>
      </c>
      <c r="C6" s="49">
        <v>2</v>
      </c>
      <c r="D6" s="49">
        <v>3</v>
      </c>
      <c r="E6" s="49">
        <v>1</v>
      </c>
      <c r="F6" s="49">
        <v>3</v>
      </c>
      <c r="G6" s="50"/>
    </row>
    <row r="7" spans="1:11" x14ac:dyDescent="0.25">
      <c r="A7" s="47" t="s">
        <v>409</v>
      </c>
      <c r="B7" s="49">
        <v>1</v>
      </c>
      <c r="C7" s="49">
        <v>2</v>
      </c>
      <c r="D7" s="49">
        <v>5</v>
      </c>
      <c r="E7" s="49">
        <v>2</v>
      </c>
      <c r="F7" s="49">
        <v>3</v>
      </c>
      <c r="G7" s="50"/>
    </row>
    <row r="8" spans="1:11" x14ac:dyDescent="0.25">
      <c r="A8" s="47" t="s">
        <v>410</v>
      </c>
      <c r="B8" s="49">
        <v>1</v>
      </c>
      <c r="C8" s="49">
        <v>2</v>
      </c>
      <c r="D8" s="49">
        <v>1</v>
      </c>
      <c r="E8" s="49">
        <v>1</v>
      </c>
      <c r="F8" s="49">
        <v>3</v>
      </c>
      <c r="G8" s="50"/>
    </row>
    <row r="9" spans="1:11" x14ac:dyDescent="0.25">
      <c r="A9" s="47" t="s">
        <v>411</v>
      </c>
      <c r="B9" s="49">
        <v>1</v>
      </c>
      <c r="C9" s="49">
        <v>2</v>
      </c>
      <c r="D9" s="49">
        <v>1</v>
      </c>
      <c r="E9" s="49">
        <v>1</v>
      </c>
      <c r="F9" s="49">
        <v>1</v>
      </c>
      <c r="G9" s="50"/>
    </row>
    <row r="32" spans="1:3" s="53" customFormat="1" ht="13.8" thickBot="1" x14ac:dyDescent="0.3">
      <c r="A32" s="51" t="s">
        <v>412</v>
      </c>
      <c r="B32" s="52"/>
      <c r="C32" s="52"/>
    </row>
    <row r="33" spans="1:8" ht="13.8" thickTop="1" x14ac:dyDescent="0.25"/>
    <row r="34" spans="1:8" x14ac:dyDescent="0.25">
      <c r="A34" s="47"/>
      <c r="B34" s="47" t="s">
        <v>196</v>
      </c>
      <c r="C34" s="47" t="s">
        <v>403</v>
      </c>
      <c r="D34" s="47" t="s">
        <v>404</v>
      </c>
      <c r="E34" s="47" t="s">
        <v>197</v>
      </c>
      <c r="F34" s="47" t="s">
        <v>405</v>
      </c>
      <c r="G34" s="47"/>
      <c r="H34" s="54"/>
    </row>
    <row r="35" spans="1:8" x14ac:dyDescent="0.25">
      <c r="A35" s="47" t="s">
        <v>407</v>
      </c>
      <c r="B35" s="49">
        <v>1</v>
      </c>
      <c r="C35" s="49">
        <v>2</v>
      </c>
      <c r="D35" s="49">
        <v>3</v>
      </c>
      <c r="E35" s="49">
        <v>2</v>
      </c>
      <c r="F35" s="49">
        <v>3</v>
      </c>
      <c r="G35" s="50" t="str">
        <f t="array" ref="G35">IF(AVERAGE(B35:F35)&lt;=1.5,"s vyznamenanim","prospel")</f>
        <v>prospel</v>
      </c>
    </row>
    <row r="36" spans="1:8" x14ac:dyDescent="0.25">
      <c r="A36" s="47" t="s">
        <v>408</v>
      </c>
      <c r="B36" s="49">
        <v>1</v>
      </c>
      <c r="C36" s="49">
        <v>2</v>
      </c>
      <c r="D36" s="49">
        <v>3</v>
      </c>
      <c r="E36" s="49">
        <v>1</v>
      </c>
      <c r="F36" s="49">
        <v>3</v>
      </c>
      <c r="G36" s="50" t="str">
        <f t="array" ref="G36">IF(AVERAGE(B36:F36)&lt;=1.5,"s vyznamenanim","prospel")</f>
        <v>prospel</v>
      </c>
    </row>
    <row r="37" spans="1:8" x14ac:dyDescent="0.25">
      <c r="A37" s="47" t="s">
        <v>409</v>
      </c>
      <c r="B37" s="49">
        <v>1</v>
      </c>
      <c r="C37" s="49">
        <v>2</v>
      </c>
      <c r="D37" s="49">
        <v>2</v>
      </c>
      <c r="E37" s="49">
        <v>2</v>
      </c>
      <c r="F37" s="49">
        <v>3</v>
      </c>
      <c r="G37" s="50" t="str">
        <f t="array" ref="G37">IF(AVERAGE(B37:F37)&lt;=1.5,"s vyznamenanim","prospel")</f>
        <v>prospel</v>
      </c>
    </row>
    <row r="38" spans="1:8" x14ac:dyDescent="0.25">
      <c r="A38" s="47" t="s">
        <v>410</v>
      </c>
      <c r="B38" s="49">
        <v>1</v>
      </c>
      <c r="C38" s="49">
        <v>2</v>
      </c>
      <c r="D38" s="49">
        <v>1</v>
      </c>
      <c r="E38" s="49">
        <v>1</v>
      </c>
      <c r="F38" s="49">
        <v>3</v>
      </c>
      <c r="G38" s="50" t="str">
        <f t="array" ref="G38">IF(AVERAGE(B38:F38)&lt;=1.5,"s vyznamenanim","prospel")</f>
        <v>prospel</v>
      </c>
    </row>
    <row r="39" spans="1:8" x14ac:dyDescent="0.25">
      <c r="A39" s="47" t="s">
        <v>411</v>
      </c>
      <c r="B39" s="49">
        <v>1</v>
      </c>
      <c r="C39" s="49">
        <v>2</v>
      </c>
      <c r="D39" s="49">
        <v>1</v>
      </c>
      <c r="E39" s="49">
        <v>1</v>
      </c>
      <c r="F39" s="49">
        <v>1</v>
      </c>
      <c r="G39" s="50" t="str">
        <f t="array" ref="G39">IF(AVERAGE(B39:F39)&lt;=1.5,"s vyznamenanim","prospel")</f>
        <v>s vyznamenanim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5864F-4BB4-4CB1-84DC-C33B4FB09332}">
  <dimension ref="A1:M26"/>
  <sheetViews>
    <sheetView workbookViewId="0">
      <selection activeCell="B32" sqref="B32"/>
    </sheetView>
  </sheetViews>
  <sheetFormatPr defaultRowHeight="14.4" x14ac:dyDescent="0.3"/>
  <cols>
    <col min="2" max="3" width="12.21875" bestFit="1" customWidth="1"/>
    <col min="7" max="7" width="16.44140625" bestFit="1" customWidth="1"/>
    <col min="8" max="8" width="10.109375" bestFit="1" customWidth="1"/>
    <col min="9" max="9" width="11" bestFit="1" customWidth="1"/>
    <col min="12" max="12" width="16.77734375" customWidth="1"/>
    <col min="13" max="13" width="22.77734375" customWidth="1"/>
  </cols>
  <sheetData>
    <row r="1" spans="1:13" x14ac:dyDescent="0.3">
      <c r="A1" s="12" t="s">
        <v>5</v>
      </c>
      <c r="B1" s="12" t="s">
        <v>70</v>
      </c>
      <c r="C1" s="12" t="s">
        <v>71</v>
      </c>
      <c r="D1" s="12" t="s">
        <v>6</v>
      </c>
      <c r="E1" s="13" t="s">
        <v>72</v>
      </c>
      <c r="F1" s="13" t="s">
        <v>73</v>
      </c>
      <c r="G1" s="13" t="s">
        <v>74</v>
      </c>
      <c r="H1" s="13" t="s">
        <v>75</v>
      </c>
      <c r="I1" s="13" t="s">
        <v>76</v>
      </c>
    </row>
    <row r="2" spans="1:13" x14ac:dyDescent="0.3">
      <c r="A2" s="2" t="s">
        <v>77</v>
      </c>
      <c r="B2" s="2" t="s">
        <v>78</v>
      </c>
      <c r="C2" s="2" t="s">
        <v>79</v>
      </c>
      <c r="D2" s="2" t="s">
        <v>7</v>
      </c>
      <c r="E2" s="2" t="s">
        <v>80</v>
      </c>
      <c r="F2" s="2" t="s">
        <v>81</v>
      </c>
      <c r="G2" s="2" t="s">
        <v>82</v>
      </c>
      <c r="H2" s="2" t="s">
        <v>83</v>
      </c>
      <c r="I2" s="2">
        <v>2023</v>
      </c>
    </row>
    <row r="3" spans="1:13" x14ac:dyDescent="0.3">
      <c r="A3" s="2" t="s">
        <v>84</v>
      </c>
      <c r="B3" s="2" t="s">
        <v>85</v>
      </c>
      <c r="C3" s="2" t="s">
        <v>86</v>
      </c>
      <c r="D3" s="2" t="s">
        <v>87</v>
      </c>
      <c r="E3" s="2" t="s">
        <v>88</v>
      </c>
      <c r="F3" s="2" t="s">
        <v>81</v>
      </c>
      <c r="G3" s="2" t="s">
        <v>89</v>
      </c>
      <c r="H3" s="2" t="s">
        <v>90</v>
      </c>
      <c r="I3" s="2">
        <v>2023</v>
      </c>
    </row>
    <row r="4" spans="1:13" x14ac:dyDescent="0.3">
      <c r="A4" s="2" t="s">
        <v>91</v>
      </c>
      <c r="B4" s="2" t="s">
        <v>92</v>
      </c>
      <c r="C4" s="2" t="s">
        <v>93</v>
      </c>
      <c r="D4" s="2" t="s">
        <v>94</v>
      </c>
      <c r="E4" s="2" t="s">
        <v>95</v>
      </c>
      <c r="F4" s="2" t="s">
        <v>96</v>
      </c>
      <c r="G4" s="2" t="s">
        <v>97</v>
      </c>
      <c r="H4" s="2" t="s">
        <v>98</v>
      </c>
      <c r="I4" s="2">
        <v>2021</v>
      </c>
    </row>
    <row r="5" spans="1:13" x14ac:dyDescent="0.3">
      <c r="A5" s="2" t="s">
        <v>99</v>
      </c>
      <c r="B5" s="2" t="s">
        <v>100</v>
      </c>
      <c r="C5" s="2" t="s">
        <v>101</v>
      </c>
      <c r="D5" s="2" t="s">
        <v>7</v>
      </c>
      <c r="E5" s="2" t="s">
        <v>88</v>
      </c>
      <c r="F5" s="2" t="s">
        <v>96</v>
      </c>
      <c r="G5" s="2" t="s">
        <v>102</v>
      </c>
      <c r="H5" s="2" t="s">
        <v>103</v>
      </c>
      <c r="I5" s="2">
        <v>2017</v>
      </c>
    </row>
    <row r="6" spans="1:13" x14ac:dyDescent="0.3">
      <c r="A6" s="2" t="s">
        <v>104</v>
      </c>
      <c r="B6" s="2" t="s">
        <v>105</v>
      </c>
      <c r="C6" s="2" t="s">
        <v>79</v>
      </c>
      <c r="D6" s="2" t="s">
        <v>106</v>
      </c>
      <c r="E6" s="2" t="s">
        <v>95</v>
      </c>
      <c r="F6" s="2" t="s">
        <v>81</v>
      </c>
      <c r="G6" s="2" t="s">
        <v>107</v>
      </c>
      <c r="H6" s="2" t="s">
        <v>108</v>
      </c>
      <c r="I6" s="2">
        <v>2021</v>
      </c>
      <c r="L6" s="14" t="s">
        <v>75</v>
      </c>
      <c r="M6" s="2"/>
    </row>
    <row r="7" spans="1:13" x14ac:dyDescent="0.3">
      <c r="A7" s="2" t="s">
        <v>8</v>
      </c>
      <c r="B7" s="2" t="s">
        <v>109</v>
      </c>
      <c r="C7" s="2" t="s">
        <v>110</v>
      </c>
      <c r="D7" s="2" t="s">
        <v>111</v>
      </c>
      <c r="E7" s="2" t="s">
        <v>112</v>
      </c>
      <c r="F7" s="2" t="s">
        <v>96</v>
      </c>
      <c r="G7" s="2" t="s">
        <v>102</v>
      </c>
      <c r="H7" s="2" t="s">
        <v>113</v>
      </c>
      <c r="I7" s="2">
        <v>2021</v>
      </c>
      <c r="L7" s="15" t="s">
        <v>5</v>
      </c>
      <c r="M7" s="2"/>
    </row>
    <row r="8" spans="1:13" x14ac:dyDescent="0.3">
      <c r="A8" s="2" t="s">
        <v>114</v>
      </c>
      <c r="B8" s="2" t="s">
        <v>115</v>
      </c>
      <c r="C8" s="2" t="s">
        <v>101</v>
      </c>
      <c r="D8" s="2" t="s">
        <v>106</v>
      </c>
      <c r="E8" s="2" t="s">
        <v>112</v>
      </c>
      <c r="F8" s="2" t="s">
        <v>81</v>
      </c>
      <c r="G8" s="2" t="s">
        <v>116</v>
      </c>
      <c r="H8" s="2" t="s">
        <v>117</v>
      </c>
      <c r="I8" s="2">
        <v>2021</v>
      </c>
      <c r="L8" s="15" t="s">
        <v>6</v>
      </c>
      <c r="M8" s="2"/>
    </row>
    <row r="9" spans="1:13" x14ac:dyDescent="0.3">
      <c r="A9" s="2" t="s">
        <v>118</v>
      </c>
      <c r="B9" s="2" t="s">
        <v>119</v>
      </c>
      <c r="C9" s="2" t="s">
        <v>101</v>
      </c>
      <c r="D9" s="2" t="s">
        <v>120</v>
      </c>
      <c r="E9" s="2" t="s">
        <v>80</v>
      </c>
      <c r="F9" s="2" t="s">
        <v>96</v>
      </c>
      <c r="G9" s="2" t="s">
        <v>121</v>
      </c>
      <c r="H9" s="2" t="s">
        <v>122</v>
      </c>
      <c r="I9" s="2">
        <v>2017</v>
      </c>
    </row>
    <row r="10" spans="1:13" x14ac:dyDescent="0.3">
      <c r="A10" s="2" t="s">
        <v>123</v>
      </c>
      <c r="B10" s="2" t="s">
        <v>124</v>
      </c>
      <c r="C10" s="2" t="s">
        <v>86</v>
      </c>
      <c r="D10" s="2" t="s">
        <v>111</v>
      </c>
      <c r="E10" s="2" t="s">
        <v>95</v>
      </c>
      <c r="F10" s="2" t="s">
        <v>81</v>
      </c>
      <c r="G10" s="2" t="s">
        <v>125</v>
      </c>
      <c r="H10" s="2" t="s">
        <v>126</v>
      </c>
      <c r="I10" s="2">
        <v>2024</v>
      </c>
    </row>
    <row r="11" spans="1:13" x14ac:dyDescent="0.3">
      <c r="A11" s="2" t="s">
        <v>127</v>
      </c>
      <c r="B11" s="2" t="s">
        <v>128</v>
      </c>
      <c r="C11" s="2" t="s">
        <v>110</v>
      </c>
      <c r="D11" s="2" t="s">
        <v>111</v>
      </c>
      <c r="E11" s="2" t="s">
        <v>88</v>
      </c>
      <c r="F11" s="2" t="s">
        <v>96</v>
      </c>
      <c r="G11" s="2" t="s">
        <v>102</v>
      </c>
      <c r="H11" s="2" t="s">
        <v>129</v>
      </c>
      <c r="I11" s="2">
        <v>2021</v>
      </c>
    </row>
    <row r="12" spans="1:13" x14ac:dyDescent="0.3">
      <c r="A12" s="2" t="s">
        <v>130</v>
      </c>
      <c r="B12" s="2" t="s">
        <v>131</v>
      </c>
      <c r="C12" s="2" t="s">
        <v>101</v>
      </c>
      <c r="D12" s="2" t="s">
        <v>87</v>
      </c>
      <c r="E12" s="2" t="s">
        <v>112</v>
      </c>
      <c r="F12" s="2" t="s">
        <v>81</v>
      </c>
      <c r="G12" s="2" t="s">
        <v>132</v>
      </c>
      <c r="H12" s="2" t="s">
        <v>133</v>
      </c>
      <c r="I12" s="2">
        <v>2018</v>
      </c>
    </row>
    <row r="13" spans="1:13" x14ac:dyDescent="0.3">
      <c r="A13" s="2" t="s">
        <v>134</v>
      </c>
      <c r="B13" s="2" t="s">
        <v>135</v>
      </c>
      <c r="C13" s="2" t="s">
        <v>79</v>
      </c>
      <c r="D13" s="2" t="s">
        <v>120</v>
      </c>
      <c r="E13" s="2" t="s">
        <v>88</v>
      </c>
      <c r="F13" s="2" t="s">
        <v>81</v>
      </c>
      <c r="G13" s="2" t="s">
        <v>82</v>
      </c>
      <c r="H13" s="2" t="s">
        <v>136</v>
      </c>
      <c r="I13" s="2">
        <v>2021</v>
      </c>
    </row>
    <row r="14" spans="1:13" x14ac:dyDescent="0.3">
      <c r="A14" s="2" t="s">
        <v>137</v>
      </c>
      <c r="B14" s="2" t="s">
        <v>138</v>
      </c>
      <c r="C14" s="2" t="s">
        <v>86</v>
      </c>
      <c r="D14" s="2" t="s">
        <v>106</v>
      </c>
      <c r="E14" s="2" t="s">
        <v>80</v>
      </c>
      <c r="F14" s="2" t="s">
        <v>81</v>
      </c>
      <c r="G14" s="2" t="s">
        <v>139</v>
      </c>
      <c r="H14" s="2" t="s">
        <v>140</v>
      </c>
      <c r="I14" s="2">
        <v>2024</v>
      </c>
    </row>
    <row r="15" spans="1:13" x14ac:dyDescent="0.3">
      <c r="A15" s="2" t="s">
        <v>141</v>
      </c>
      <c r="B15" s="2" t="s">
        <v>142</v>
      </c>
      <c r="C15" s="2" t="s">
        <v>93</v>
      </c>
      <c r="D15" s="2" t="s">
        <v>120</v>
      </c>
      <c r="E15" s="2" t="s">
        <v>95</v>
      </c>
      <c r="F15" s="2" t="s">
        <v>96</v>
      </c>
      <c r="G15" s="2" t="s">
        <v>143</v>
      </c>
      <c r="H15" s="2" t="s">
        <v>144</v>
      </c>
      <c r="I15" s="2">
        <v>2018</v>
      </c>
    </row>
    <row r="16" spans="1:13" x14ac:dyDescent="0.3">
      <c r="A16" s="2" t="s">
        <v>145</v>
      </c>
      <c r="B16" s="2" t="s">
        <v>146</v>
      </c>
      <c r="C16" s="2" t="s">
        <v>79</v>
      </c>
      <c r="D16" s="2" t="s">
        <v>147</v>
      </c>
      <c r="E16" s="2" t="s">
        <v>88</v>
      </c>
      <c r="F16" s="2" t="s">
        <v>81</v>
      </c>
      <c r="G16" s="2" t="s">
        <v>148</v>
      </c>
      <c r="H16" s="2" t="s">
        <v>149</v>
      </c>
      <c r="I16" s="2">
        <v>2023</v>
      </c>
    </row>
    <row r="17" spans="1:9" x14ac:dyDescent="0.3">
      <c r="A17" s="2" t="s">
        <v>150</v>
      </c>
      <c r="B17" s="2" t="s">
        <v>151</v>
      </c>
      <c r="C17" s="2" t="s">
        <v>86</v>
      </c>
      <c r="D17" s="2" t="s">
        <v>111</v>
      </c>
      <c r="E17" s="2" t="s">
        <v>112</v>
      </c>
      <c r="F17" s="2" t="s">
        <v>96</v>
      </c>
      <c r="G17" s="2" t="s">
        <v>152</v>
      </c>
      <c r="H17" s="2" t="s">
        <v>153</v>
      </c>
      <c r="I17" s="2">
        <v>2024</v>
      </c>
    </row>
    <row r="18" spans="1:9" x14ac:dyDescent="0.3">
      <c r="A18" s="2" t="s">
        <v>154</v>
      </c>
      <c r="B18" s="2" t="s">
        <v>155</v>
      </c>
      <c r="C18" s="2" t="s">
        <v>156</v>
      </c>
      <c r="D18" s="2" t="s">
        <v>111</v>
      </c>
      <c r="E18" s="2" t="s">
        <v>80</v>
      </c>
      <c r="F18" s="2" t="s">
        <v>96</v>
      </c>
      <c r="G18" s="2" t="s">
        <v>157</v>
      </c>
      <c r="H18" s="2" t="s">
        <v>158</v>
      </c>
      <c r="I18" s="2">
        <v>2018</v>
      </c>
    </row>
    <row r="19" spans="1:9" x14ac:dyDescent="0.3">
      <c r="A19" s="2" t="s">
        <v>159</v>
      </c>
      <c r="B19" s="2" t="s">
        <v>160</v>
      </c>
      <c r="C19" s="2" t="s">
        <v>156</v>
      </c>
      <c r="D19" s="2" t="s">
        <v>111</v>
      </c>
      <c r="E19" s="2" t="s">
        <v>80</v>
      </c>
      <c r="F19" s="2" t="s">
        <v>96</v>
      </c>
      <c r="G19" s="2" t="s">
        <v>161</v>
      </c>
      <c r="H19" s="2" t="s">
        <v>162</v>
      </c>
      <c r="I19" s="2">
        <v>2018</v>
      </c>
    </row>
    <row r="20" spans="1:9" x14ac:dyDescent="0.3">
      <c r="A20" s="2" t="s">
        <v>163</v>
      </c>
      <c r="B20" s="2" t="s">
        <v>164</v>
      </c>
      <c r="C20" s="2" t="s">
        <v>79</v>
      </c>
      <c r="D20" s="2" t="s">
        <v>7</v>
      </c>
      <c r="E20" s="2" t="s">
        <v>95</v>
      </c>
      <c r="F20" s="2" t="s">
        <v>81</v>
      </c>
      <c r="G20" s="2" t="s">
        <v>165</v>
      </c>
      <c r="H20" s="2" t="s">
        <v>166</v>
      </c>
      <c r="I20" s="2">
        <v>2023</v>
      </c>
    </row>
    <row r="21" spans="1:9" x14ac:dyDescent="0.3">
      <c r="A21" s="2" t="s">
        <v>167</v>
      </c>
      <c r="B21" s="2" t="s">
        <v>168</v>
      </c>
      <c r="C21" s="2" t="s">
        <v>156</v>
      </c>
      <c r="D21" s="2" t="s">
        <v>111</v>
      </c>
      <c r="E21" s="2" t="s">
        <v>112</v>
      </c>
      <c r="F21" s="2" t="s">
        <v>81</v>
      </c>
      <c r="G21" s="2" t="s">
        <v>169</v>
      </c>
      <c r="H21" s="2" t="s">
        <v>170</v>
      </c>
      <c r="I21" s="2">
        <v>2017</v>
      </c>
    </row>
    <row r="24" spans="1:9" x14ac:dyDescent="0.3">
      <c r="A24" t="s">
        <v>171</v>
      </c>
    </row>
    <row r="25" spans="1:9" x14ac:dyDescent="0.3">
      <c r="A25" t="s">
        <v>172</v>
      </c>
    </row>
    <row r="26" spans="1:9" x14ac:dyDescent="0.3">
      <c r="A26" t="s">
        <v>173</v>
      </c>
    </row>
  </sheetData>
  <dataValidations count="1">
    <dataValidation type="whole" operator="greaterThanOrEqual" allowBlank="1" showInputMessage="1" showErrorMessage="1" sqref="I1:I21" xr:uid="{77DE5778-9599-4DFD-B573-753287B488BA}">
      <formula1>1990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nahradit</vt:lpstr>
      <vt:lpstr>tabulka</vt:lpstr>
      <vt:lpstr>Auta</vt:lpstr>
      <vt:lpstr>ceny</vt:lpstr>
      <vt:lpstr>Sklad</vt:lpstr>
      <vt:lpstr>Vysvědčení</vt:lpstr>
      <vt:lpstr>SPZ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Janoušková</dc:creator>
  <cp:lastModifiedBy>Denisa Janoušková</cp:lastModifiedBy>
  <dcterms:created xsi:type="dcterms:W3CDTF">2025-02-13T19:27:00Z</dcterms:created>
  <dcterms:modified xsi:type="dcterms:W3CDTF">2026-06-23T21:16:36Z</dcterms:modified>
</cp:coreProperties>
</file>